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14910" windowHeight="13365" tabRatio="859" firstSheet="5" activeTab="9"/>
  </bookViews>
  <sheets>
    <sheet name="1. паспорт местоположение" sheetId="7" r:id="rId1"/>
    <sheet name="паспорт ТП" sheetId="25" r:id="rId2"/>
    <sheet name="3.1. паспорт Техсостояние ПС" sheetId="26" r:id="rId3"/>
    <sheet name="3.2 паспорт Техсостояние ЛЭП" sheetId="14" r:id="rId4"/>
    <sheet name="3.3 паспорт описание" sheetId="6" r:id="rId5"/>
    <sheet name="3.4. Паспорт надежность" sheetId="27" r:id="rId6"/>
    <sheet name="4. паспортбюджет" sheetId="28" r:id="rId7"/>
    <sheet name="анализ эконом эфф " sheetId="29" r:id="rId8"/>
    <sheet name="6.1. Паспорт сетевой график" sheetId="16" r:id="rId9"/>
    <sheet name="6.2. Паспорт фин осв ввод" sheetId="15" r:id="rId10"/>
    <sheet name="7. Паспорт отчет о закупке" sheetId="30"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2">'3.1. паспорт Техсостояние ПС'!$A$2:$T$42</definedName>
    <definedName name="_xlnm.Print_Area" localSheetId="3">'3.2 паспорт Техсостояние ЛЭП'!$A$1:$AA$29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K32" i="15" l="1"/>
  <c r="D25" i="15"/>
  <c r="E25" i="15"/>
  <c r="F25" i="15"/>
  <c r="D26" i="15"/>
  <c r="F26" i="15"/>
  <c r="E26" i="15" s="1"/>
  <c r="D27" i="15"/>
  <c r="F27" i="15"/>
  <c r="E27" i="15" s="1"/>
  <c r="D28" i="15"/>
  <c r="E28" i="15"/>
  <c r="F28" i="15"/>
  <c r="D29" i="15"/>
  <c r="F29" i="15"/>
  <c r="E29" i="15" s="1"/>
  <c r="D30" i="15"/>
  <c r="F30" i="15"/>
  <c r="E30" i="15" s="1"/>
  <c r="D31" i="15"/>
  <c r="E31" i="15"/>
  <c r="F31" i="15"/>
  <c r="D32" i="15"/>
  <c r="F32" i="15"/>
  <c r="E32" i="15" s="1"/>
  <c r="D33" i="15"/>
  <c r="F33" i="15"/>
  <c r="E33" i="15" s="1"/>
  <c r="D34" i="15"/>
  <c r="F34" i="15"/>
  <c r="E34" i="15" s="1"/>
  <c r="D35" i="15"/>
  <c r="F35" i="15"/>
  <c r="E35" i="15" s="1"/>
  <c r="D36" i="15"/>
  <c r="F36" i="15"/>
  <c r="E36" i="15" s="1"/>
  <c r="D37" i="15"/>
  <c r="E37" i="15"/>
  <c r="F37" i="15"/>
  <c r="D38" i="15"/>
  <c r="F38" i="15"/>
  <c r="E38" i="15" s="1"/>
  <c r="D39" i="15"/>
  <c r="F39" i="15"/>
  <c r="E39" i="15" s="1"/>
  <c r="D40" i="15"/>
  <c r="E40" i="15"/>
  <c r="F40" i="15"/>
  <c r="D41" i="15"/>
  <c r="F41" i="15"/>
  <c r="E41" i="15" s="1"/>
  <c r="D42" i="15"/>
  <c r="F42" i="15"/>
  <c r="E42" i="15" s="1"/>
  <c r="D43" i="15"/>
  <c r="E43" i="15"/>
  <c r="F43" i="15"/>
  <c r="D44" i="15"/>
  <c r="F44" i="15"/>
  <c r="E44" i="15" s="1"/>
  <c r="D45" i="15"/>
  <c r="F45" i="15"/>
  <c r="E45" i="15" s="1"/>
  <c r="D46" i="15"/>
  <c r="F46" i="15"/>
  <c r="E46" i="15" s="1"/>
  <c r="D47" i="15"/>
  <c r="F47" i="15"/>
  <c r="E47" i="15" s="1"/>
  <c r="D48" i="15"/>
  <c r="F48" i="15"/>
  <c r="E48" i="15" s="1"/>
  <c r="D49" i="15"/>
  <c r="F49" i="15"/>
  <c r="E49" i="15" s="1"/>
  <c r="D50" i="15"/>
  <c r="F50" i="15"/>
  <c r="E50" i="15" s="1"/>
  <c r="D51" i="15"/>
  <c r="F51" i="15"/>
  <c r="E51" i="15" s="1"/>
  <c r="D52" i="15"/>
  <c r="F52" i="15"/>
  <c r="E52" i="15" s="1"/>
  <c r="D53" i="15"/>
  <c r="E53" i="15"/>
  <c r="F53" i="15"/>
  <c r="D54" i="15"/>
  <c r="F54" i="15"/>
  <c r="E54" i="15" s="1"/>
  <c r="D55" i="15"/>
  <c r="F55" i="15"/>
  <c r="E55" i="15" s="1"/>
  <c r="D56" i="15"/>
  <c r="E56" i="15"/>
  <c r="F56" i="15"/>
  <c r="D57" i="15"/>
  <c r="F57" i="15"/>
  <c r="E57" i="15" s="1"/>
  <c r="D58" i="15"/>
  <c r="F58" i="15"/>
  <c r="E58" i="15" s="1"/>
  <c r="D59" i="15"/>
  <c r="E59" i="15"/>
  <c r="F59" i="15"/>
  <c r="D60" i="15"/>
  <c r="F60" i="15"/>
  <c r="E60" i="15" s="1"/>
  <c r="D61" i="15"/>
  <c r="F61" i="15"/>
  <c r="E61" i="15" s="1"/>
  <c r="D62" i="15"/>
  <c r="F62" i="15"/>
  <c r="E62" i="15" s="1"/>
  <c r="D63" i="15"/>
  <c r="F63" i="15"/>
  <c r="E63" i="15" s="1"/>
  <c r="D64" i="15"/>
  <c r="F64" i="15"/>
  <c r="E64" i="15" s="1"/>
  <c r="D24" i="15"/>
  <c r="F24" i="15"/>
  <c r="E24" i="15" s="1"/>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8" i="7" s="1"/>
  <c r="C49" i="7"/>
  <c r="A15" i="30" l="1"/>
  <c r="A12" i="30"/>
  <c r="A15" i="29"/>
  <c r="A12" i="29"/>
  <c r="A15" i="28"/>
  <c r="A12" i="28"/>
  <c r="A14" i="27"/>
  <c r="A11" i="27"/>
  <c r="A16" i="26"/>
  <c r="A13" i="26"/>
  <c r="F25" i="30"/>
  <c r="G25" i="30" s="1"/>
  <c r="H25" i="30" s="1"/>
  <c r="I25" i="30" s="1"/>
  <c r="J25" i="30" s="1"/>
  <c r="K25" i="30" s="1"/>
  <c r="L25" i="30" s="1"/>
  <c r="M25" i="30" s="1"/>
  <c r="N25" i="30" s="1"/>
  <c r="O25" i="30" s="1"/>
  <c r="P25" i="30" s="1"/>
  <c r="Q25" i="30" s="1"/>
  <c r="R25" i="30" s="1"/>
  <c r="S25" i="30" s="1"/>
  <c r="T25" i="30" s="1"/>
  <c r="U25" i="30" s="1"/>
  <c r="V25" i="30" s="1"/>
  <c r="W25" i="30" s="1"/>
  <c r="X25" i="30" s="1"/>
  <c r="Y25" i="30" s="1"/>
  <c r="Z25" i="30" s="1"/>
  <c r="AA25" i="30" s="1"/>
  <c r="AB25" i="30" s="1"/>
  <c r="AC25" i="30" s="1"/>
  <c r="AD25" i="30" s="1"/>
  <c r="AE25" i="30" s="1"/>
  <c r="AF25" i="30" s="1"/>
  <c r="AG25" i="30" s="1"/>
  <c r="AH25" i="30" s="1"/>
  <c r="AI25" i="30" s="1"/>
  <c r="AJ25" i="30" s="1"/>
  <c r="AK25" i="30" s="1"/>
  <c r="AL25" i="30" s="1"/>
  <c r="AM25" i="30" s="1"/>
  <c r="AN25" i="30" s="1"/>
  <c r="AO25" i="30" s="1"/>
  <c r="AP25" i="30" s="1"/>
  <c r="AQ25" i="30" s="1"/>
  <c r="AR25" i="30" s="1"/>
  <c r="AS25" i="30" s="1"/>
  <c r="AT25" i="30" s="1"/>
  <c r="AU25" i="30" s="1"/>
  <c r="AV25" i="30" s="1"/>
  <c r="A9" i="29"/>
  <c r="C22" i="6" l="1"/>
  <c r="A15" i="22" l="1"/>
  <c r="A12" i="22"/>
  <c r="A9" i="22"/>
  <c r="A14" i="15"/>
  <c r="A11" i="15"/>
  <c r="A8" i="15"/>
  <c r="A15" i="16"/>
  <c r="A12" i="16"/>
  <c r="A9" i="16"/>
  <c r="A15" i="6"/>
  <c r="A12" i="6"/>
  <c r="A9" i="6"/>
</calcChain>
</file>

<file path=xl/sharedStrings.xml><?xml version="1.0" encoding="utf-8"?>
<sst xmlns="http://schemas.openxmlformats.org/spreadsheetml/2006/main" count="1478" uniqueCount="525">
  <si>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</si>
  <si>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</si>
  <si>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</si>
  <si>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</si>
  <si>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</si>
  <si>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</si>
  <si>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</si>
  <si>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</si>
  <si>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</si>
  <si>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</si>
  <si>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</si>
  <si>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</si>
  <si>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</si>
  <si>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</si>
  <si>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</si>
  <si>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</si>
  <si>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</si>
  <si>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</si>
  <si>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</si>
  <si>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</si>
  <si>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</si>
  <si>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</si>
  <si>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</si>
  <si>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</si>
  <si>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</si>
  <si>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</si>
  <si>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</si>
  <si>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</si>
  <si>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</si>
  <si>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</si>
  <si>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</si>
  <si>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</si>
  <si>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</si>
  <si>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</si>
  <si>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</si>
  <si>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</si>
  <si>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</si>
  <si>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</si>
  <si>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</si>
  <si>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</si>
  <si>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</si>
  <si>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</si>
  <si>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</si>
  <si>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</si>
  <si>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</si>
  <si>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</si>
  <si>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</si>
  <si>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</si>
  <si>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</si>
  <si>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</si>
  <si>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</si>
  <si>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</si>
  <si>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</si>
  <si>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</si>
  <si>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</si>
  <si>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</si>
  <si>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</si>
  <si>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</si>
  <si>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</si>
  <si>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</si>
  <si>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</si>
  <si>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</si>
  <si>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</si>
  <si>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</si>
  <si>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</si>
  <si>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</si>
  <si>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</si>
  <si>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</si>
  <si>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</si>
  <si>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</si>
  <si>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</si>
  <si>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</si>
  <si>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</si>
  <si>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</si>
  <si>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</si>
  <si>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</si>
  <si>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</si>
  <si>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</si>
  <si>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</si>
  <si>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</si>
  <si>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</si>
  <si>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</si>
  <si>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</si>
  <si>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</si>
  <si>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</si>
  <si>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</si>
  <si>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</si>
  <si>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</si>
  <si>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</si>
  <si>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</si>
  <si>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</si>
  <si>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</si>
  <si>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</si>
  <si>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</si>
  <si>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</si>
  <si>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</si>
  <si>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</si>
  <si>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</si>
  <si>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</si>
  <si>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</si>
  <si>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</si>
  <si>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</si>
  <si>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</si>
  <si>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</si>
  <si>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</si>
  <si>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</si>
  <si>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</si>
  <si>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</si>
  <si>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</si>
  <si>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</si>
  <si>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</si>
  <si>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</si>
  <si>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</si>
  <si>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</si>
  <si>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</si>
  <si>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</si>
  <si>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</si>
  <si>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</si>
  <si>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</si>
  <si>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</si>
  <si>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</si>
  <si>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</si>
  <si>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</si>
  <si>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</si>
  <si>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</si>
  <si>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</si>
  <si>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</si>
  <si>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</si>
  <si>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</si>
  <si>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</si>
  <si>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</si>
  <si>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</si>
  <si>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</si>
  <si>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</si>
  <si>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</si>
  <si>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</si>
  <si>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</si>
  <si>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</si>
  <si>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</si>
  <si>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</si>
  <si>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</si>
  <si>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</si>
  <si>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</si>
  <si>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</si>
  <si>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</si>
  <si>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</si>
  <si>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</si>
  <si>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</si>
  <si>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</si>
  <si>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</si>
  <si>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</si>
  <si>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</si>
  <si>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</si>
  <si>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</si>
  <si>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</si>
  <si>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</si>
  <si>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</si>
  <si>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</si>
  <si>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</si>
  <si>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</si>
  <si>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</si>
  <si>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</si>
  <si>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</si>
  <si>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</si>
  <si>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</si>
  <si>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</si>
  <si>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</si>
  <si>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</si>
  <si>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</si>
  <si>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</si>
  <si>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</si>
  <si>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</si>
  <si>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</si>
  <si>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</si>
  <si>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</si>
  <si>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</si>
  <si>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</si>
  <si>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</si>
  <si>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</si>
  <si>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</si>
  <si>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</si>
  <si>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</si>
  <si>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</si>
  <si>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</si>
  <si>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</si>
  <si>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</si>
  <si>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</si>
  <si>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</si>
  <si>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</si>
  <si>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</si>
  <si>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</si>
  <si>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</si>
  <si>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</si>
  <si>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</si>
  <si>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</si>
  <si>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</si>
  <si>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</si>
  <si>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</si>
  <si>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</si>
  <si>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</si>
  <si>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</si>
  <si>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</si>
  <si>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</si>
  <si>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</si>
  <si>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</si>
  <si>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</si>
  <si>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</si>
  <si>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</si>
  <si>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</si>
  <si>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</si>
  <si>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</si>
  <si>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</si>
  <si>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</si>
  <si>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</si>
  <si>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</si>
  <si>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</si>
  <si>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</si>
  <si>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</si>
  <si>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</si>
  <si>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</si>
  <si>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</si>
  <si>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</si>
  <si>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</si>
  <si>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</si>
  <si>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</si>
  <si>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</si>
  <si>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</si>
  <si>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</si>
  <si>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</si>
  <si>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</si>
  <si>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</si>
  <si>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</si>
  <si>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</si>
  <si>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</si>
  <si>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</si>
  <si>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</si>
  <si>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</si>
  <si>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</si>
  <si>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</si>
  <si>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</si>
  <si>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</si>
  <si>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</si>
  <si>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</si>
  <si>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</si>
  <si>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</si>
  <si>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</si>
  <si>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</si>
  <si>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</si>
  <si>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</si>
  <si>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</si>
  <si>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</si>
  <si>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</si>
  <si>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</si>
  <si>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</si>
  <si>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</si>
  <si>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</si>
  <si>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</si>
  <si>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</si>
  <si>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</si>
  <si>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</si>
  <si>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</si>
  <si>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</si>
  <si>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</si>
  <si>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</si>
  <si>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</si>
  <si>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</si>
  <si>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</si>
  <si>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</si>
  <si>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</si>
  <si>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</si>
  <si>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</si>
  <si>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</si>
  <si>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</si>
  <si>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</si>
  <si>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</si>
  <si>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</si>
  <si>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</si>
  <si>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</si>
  <si>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</si>
  <si>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</si>
  <si>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</si>
  <si>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</si>
  <si>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</si>
  <si>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</si>
  <si>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</si>
  <si>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 xml:space="preserve">ПАО "МРСК Северного Кавказа"                                                                                                                                                                                                                 </t>
  </si>
  <si>
    <t>Ставропольэнерго</t>
  </si>
  <si>
    <t>Ставропольский край</t>
  </si>
  <si>
    <t>Не требуется</t>
  </si>
  <si>
    <t>Нет</t>
  </si>
  <si>
    <t>Да</t>
  </si>
  <si>
    <t>Воздушная</t>
  </si>
  <si>
    <t>реконструкция</t>
  </si>
  <si>
    <t>Реконстр ВЛ 0,4 кВ Ф-2 от ТП-3/222 для тех. присоедин строительной площадки жилого дома в Минераловодском р-не, х. Утренняя Долина, ул. Калинина, 55</t>
  </si>
  <si>
    <t>х.Утреняя Долина, ул.Калинина</t>
  </si>
  <si>
    <t>СИП 2А 3Х50+1х54,6</t>
  </si>
  <si>
    <t>Ставропольский край,х.Утреняя Долина, ул.Калинина</t>
  </si>
  <si>
    <t xml:space="preserve">Реконстр ВЛ 0,4 кВ Ф-2 от ТП-3/222 для тех. присоедин строительной площадки жилого дома в Минераловодском р-не, х. Утренняя Долина, ул. Калинина, 55                                                                                                                                                                                                           </t>
  </si>
  <si>
    <t>Год раскрытия информации: 2016  год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</si>
  <si>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</si>
  <si>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</si>
  <si>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</si>
  <si>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</si>
  <si>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</si>
  <si>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</si>
  <si>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</si>
  <si>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</si>
  <si>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</si>
  <si>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</si>
  <si>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</si>
  <si>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</si>
  <si>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</si>
  <si>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</si>
  <si>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</si>
  <si>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</si>
  <si>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</si>
  <si>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</si>
  <si>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</si>
  <si>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выполнен</t>
  </si>
  <si>
    <t>Реконстр ВЛ 0,4 кВ Ф-2 от ТП-3/222 для тех. присоедин строительной площадки жилого дома в Минераловодском р-не, х. Утренняя Долина, ул. Калинина, 55ключ"</t>
  </si>
  <si>
    <t xml:space="preserve">                                     prj_109105_50420                                    </t>
  </si>
  <si>
    <t>№533 от 22.07.2015</t>
  </si>
  <si>
    <t>Минераловодский район х. Утренняя Долина</t>
  </si>
  <si>
    <t>ВЛ-0,4 кВ ТП-3/222 Ф 2</t>
  </si>
  <si>
    <t>Реконструкция ВЛ-0,4 кВ от опоры №3 Ф-222  до опоры № 444 ,строительство ВЛ-0,4 кВ до границы земельных участков общей протяженостью трассы 440 м.</t>
  </si>
  <si>
    <t>ВЛ-0,4 кВ от ТП-3/222  ПС Марьины Колодцы</t>
  </si>
  <si>
    <t>1965</t>
  </si>
  <si>
    <t>АС-35</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</si>
  <si>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</si>
  <si>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</si>
  <si>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</si>
  <si>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</si>
  <si>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</si>
  <si>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</si>
  <si>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</si>
  <si>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</si>
  <si>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</si>
  <si>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</si>
  <si>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</si>
  <si>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</si>
  <si>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</si>
  <si>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</si>
  <si>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</si>
  <si>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</si>
  <si>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</si>
  <si>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</si>
  <si>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</si>
  <si>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</si>
  <si>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</si>
  <si>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</si>
  <si>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</si>
  <si>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</si>
  <si>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</si>
  <si>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</si>
  <si>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</si>
  <si>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</si>
  <si>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</si>
  <si>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</si>
  <si>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</si>
  <si>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</si>
  <si>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</si>
  <si>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</si>
  <si>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</si>
  <si>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</si>
  <si>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</si>
  <si>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</si>
  <si>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</si>
  <si>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</si>
  <si>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</si>
  <si>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</si>
  <si>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</si>
  <si>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</si>
  <si>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</si>
  <si>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</si>
  <si>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</si>
  <si>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</si>
  <si>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</si>
  <si>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</si>
  <si>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</si>
  <si>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</si>
  <si>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</si>
  <si>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</si>
  <si>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</si>
  <si>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</si>
  <si>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</si>
  <si>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</si>
  <si>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</si>
  <si>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</si>
  <si>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</si>
  <si>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</si>
  <si>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</si>
  <si>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</si>
  <si>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</si>
  <si>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</si>
  <si>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</si>
  <si>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</si>
  <si>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</si>
  <si>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</si>
  <si>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</si>
  <si>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</si>
  <si>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</si>
  <si>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</si>
  <si>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</si>
  <si>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</si>
  <si>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</si>
  <si>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</si>
  <si>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</si>
  <si>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</si>
  <si>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</si>
  <si>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</si>
  <si>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</si>
  <si>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</si>
  <si>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</si>
  <si>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</si>
  <si>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</si>
  <si>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</si>
  <si>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</si>
  <si>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</si>
  <si>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</si>
  <si>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</si>
  <si>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</si>
  <si>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</si>
  <si>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</si>
  <si>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</si>
  <si>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</si>
  <si>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</si>
  <si>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</si>
  <si>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</si>
  <si>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</si>
  <si>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</si>
  <si>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</si>
  <si>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</si>
  <si>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</si>
  <si>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</si>
  <si>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</si>
  <si>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</si>
  <si>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</si>
  <si>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</si>
  <si>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</si>
  <si>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</si>
  <si>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</si>
  <si>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</si>
  <si>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</si>
  <si>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</si>
  <si>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</si>
  <si>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</si>
  <si>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</si>
  <si>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</si>
  <si>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</si>
  <si>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</si>
  <si>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</si>
  <si>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</si>
  <si>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</si>
  <si>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</si>
  <si>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</si>
  <si>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</si>
  <si>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</si>
  <si>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</si>
  <si>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</si>
  <si>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</si>
  <si>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</si>
  <si>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</si>
  <si>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</si>
  <si>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</si>
  <si>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</si>
  <si>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</si>
  <si>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</si>
  <si>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</si>
  <si>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</si>
  <si>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</si>
  <si>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</si>
  <si>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</si>
  <si>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</si>
  <si>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</si>
  <si>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</si>
  <si>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</si>
  <si>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</si>
  <si>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</si>
  <si>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</si>
  <si>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</si>
  <si>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</si>
  <si>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</si>
  <si>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</si>
  <si>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</si>
  <si>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</si>
  <si>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</si>
  <si>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</si>
  <si>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</si>
  <si>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</si>
  <si>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</si>
  <si>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</si>
  <si>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</si>
  <si>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</si>
  <si>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</si>
  <si>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</si>
  <si>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</si>
  <si>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</si>
  <si>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</si>
  <si>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</si>
  <si>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</si>
  <si>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</si>
  <si>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</si>
  <si>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</si>
  <si>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</si>
  <si>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G_prj_109105_50420</t>
  </si>
  <si>
    <t xml:space="preserve">Факт </t>
  </si>
  <si>
    <t>строительство</t>
  </si>
  <si>
    <t>Развитие электрической сети/усиление существующей электрической сети, связанное с подключением новых потребителей;</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</si>
  <si>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</si>
  <si>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</si>
  <si>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</si>
  <si>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</si>
  <si>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</si>
  <si>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</si>
  <si>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</si>
  <si>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</si>
  <si>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</si>
  <si>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</si>
  <si>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</si>
  <si>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</si>
  <si>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G_prj_109105_50420                                                                                                                                                                                                             </t>
  </si>
  <si>
    <t xml:space="preserve"> показатель увеличения протяженности линий электропередачи в рамках осуществления технологического присоединения к электрическим сетям; 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t>
  </si>
  <si>
    <t xml:space="preserve">ВЛ 0,4 кВ Ф-2 от ТП-3/222 </t>
  </si>
  <si>
    <t xml:space="preserve">Реконстр ВЛ 0,4 кВ Ф-2 от ТП-3/222 для тех. присоедин строительной площадки жилого дома в Минераловодском р-не, х. Утренняя Долина, ул. Калинина, 55
</t>
  </si>
  <si>
    <t>Договор №533 от 22.07.2015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</si>
</sst>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9" fillId="0" borderId="0"/>
    <xf numFmtId="0" fontId="10" fillId="0" borderId="0"/>
  </cellStyleXfs>
  <cellXfs count="353">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42" fillId="0" borderId="0" xfId="62" applyFont="1" applyAlignment="1">
      <alignment horizontal="left"/>
    </xf>
    <xf numFmtId="0" fontId="43" fillId="0" borderId="0" xfId="62" applyFont="1" applyAlignment="1">
      <alignment horizontal="left"/>
    </xf>
    <xf numFmtId="0" fontId="10" fillId="0" borderId="0" xfId="62" applyFont="1" applyAlignment="1">
      <alignment horizontal="left" vertical="center"/>
    </xf>
    <xf numFmtId="0" fontId="10" fillId="0" borderId="0" xfId="2" applyFont="1"/>
    <xf numFmtId="0" fontId="10" fillId="0" borderId="0" xfId="2" applyFont="1" applyFill="1"/>
    <xf numFmtId="0" fontId="10" fillId="0" borderId="0" xfId="2" applyFont="1" applyFill="1" applyAlignment="1">
      <alignment horizontal="left" vertical="center" wrapText="1"/>
    </xf>
    <xf numFmtId="0" fontId="10" fillId="0" borderId="0" xfId="2" applyFont="1" applyFill="1" applyBorder="1" applyAlignment="1"/>
    <xf numFmtId="0" fontId="10" fillId="0" borderId="0" xfId="2" applyFont="1" applyFill="1" applyBorder="1" applyAlignment="1">
      <alignment horizontal="left"/>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10" fillId="0" borderId="1"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44"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4" fillId="0" borderId="2" xfId="45" applyFont="1" applyFill="1" applyBorder="1" applyAlignment="1">
      <alignment horizontal="left" vertical="center" wrapText="1"/>
    </xf>
    <xf numFmtId="0" fontId="39" fillId="0" borderId="1" xfId="2" applyFont="1" applyFill="1" applyBorder="1" applyAlignment="1">
      <alignment horizontal="left" vertical="center" wrapText="1"/>
    </xf>
    <xf numFmtId="49" fontId="39"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9" fillId="0" borderId="9" xfId="2" applyFont="1" applyFill="1" applyBorder="1" applyAlignment="1">
      <alignment horizontal="center" vertical="center" wrapText="1"/>
    </xf>
    <xf numFmtId="0" fontId="39" fillId="0" borderId="1" xfId="2" applyFont="1" applyFill="1" applyBorder="1" applyAlignment="1">
      <alignment horizontal="center" vertical="center" textRotation="90" wrapText="1"/>
    </xf>
    <xf numFmtId="0" fontId="10" fillId="0" borderId="9" xfId="2" applyFont="1" applyFill="1" applyBorder="1" applyAlignment="1">
      <alignment horizontal="center" vertical="center" wrapText="1"/>
    </xf>
    <xf numFmtId="0" fontId="39" fillId="0" borderId="0" xfId="52" applyFont="1" applyAlignment="1"/>
    <xf numFmtId="0" fontId="11" fillId="0" borderId="0" xfId="2" applyFont="1" applyFill="1" applyAlignment="1"/>
    <xf numFmtId="0" fontId="7" fillId="0" borderId="0" xfId="2" applyFont="1" applyFill="1" applyAlignment="1">
      <alignment vertical="center"/>
    </xf>
    <xf numFmtId="0" fontId="46" fillId="0" borderId="0" xfId="2" applyFont="1" applyFill="1" applyAlignment="1"/>
    <xf numFmtId="0" fontId="10" fillId="0" borderId="1" xfId="2" applyFont="1" applyFill="1" applyBorder="1"/>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9" fillId="0" borderId="1" xfId="2" applyNumberFormat="1" applyFont="1" applyBorder="1" applyAlignment="1">
      <alignment horizontal="center" vertical="top" wrapText="1"/>
    </xf>
    <xf numFmtId="0" fontId="39" fillId="0" borderId="1" xfId="2" applyFont="1" applyBorder="1" applyAlignment="1">
      <alignment vertical="top" wrapText="1"/>
    </xf>
    <xf numFmtId="168" fontId="39" fillId="0" borderId="1" xfId="2" applyNumberFormat="1" applyFont="1" applyFill="1" applyBorder="1" applyAlignment="1">
      <alignment horizontal="right" vertical="top" wrapText="1"/>
    </xf>
    <xf numFmtId="0" fontId="10" fillId="0" borderId="1" xfId="2" applyNumberFormat="1" applyFont="1" applyFill="1" applyBorder="1" applyAlignment="1">
      <alignment horizontal="left" vertical="top"/>
    </xf>
    <xf numFmtId="0" fontId="47" fillId="0" borderId="1" xfId="2" applyFont="1" applyFill="1" applyBorder="1" applyAlignment="1">
      <alignment horizontal="center"/>
    </xf>
    <xf numFmtId="0" fontId="10" fillId="0" borderId="1" xfId="2" applyNumberFormat="1" applyFont="1" applyFill="1" applyBorder="1" applyAlignment="1">
      <alignment horizontal="left" vertical="top" wrapText="1"/>
    </xf>
    <xf numFmtId="0" fontId="10" fillId="0" borderId="1" xfId="2" applyNumberFormat="1" applyFont="1" applyFill="1" applyBorder="1" applyAlignment="1">
      <alignment horizontal="center" vertical="top" wrapText="1"/>
    </xf>
    <xf numFmtId="0" fontId="10" fillId="0" borderId="1" xfId="2" applyFont="1" applyBorder="1" applyAlignment="1">
      <alignment vertical="top" wrapText="1"/>
    </xf>
    <xf numFmtId="0" fontId="39" fillId="0" borderId="1" xfId="2" applyNumberFormat="1" applyFont="1" applyFill="1" applyBorder="1" applyAlignment="1">
      <alignment horizontal="center" vertical="top" wrapText="1"/>
    </xf>
    <xf numFmtId="0" fontId="10" fillId="0" borderId="0" xfId="2" applyFont="1" applyBorder="1" applyAlignment="1"/>
    <xf numFmtId="0" fontId="10" fillId="0" borderId="0" xfId="2" applyFont="1" applyAlignment="1">
      <alignment horizontal="right"/>
    </xf>
    <xf numFmtId="0" fontId="39" fillId="0" borderId="0" xfId="2" applyFont="1" applyFill="1" applyAlignment="1">
      <alignment horizontal="center" vertical="top" wrapText="1"/>
    </xf>
    <xf numFmtId="0" fontId="40" fillId="0" borderId="1" xfId="45" applyFont="1" applyFill="1" applyBorder="1" applyAlignment="1">
      <alignment horizontal="left" vertical="center" wrapText="1"/>
    </xf>
    <xf numFmtId="0" fontId="0" fillId="0" borderId="1" xfId="0" applyFill="1" applyBorder="1" applyAlignment="1">
      <alignment wrapText="1"/>
    </xf>
    <xf numFmtId="0" fontId="39" fillId="0" borderId="1"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 xfId="62" applyFont="1" applyBorder="1" applyAlignment="1">
      <alignment horizontal="center" vertical="top"/>
    </xf>
    <xf numFmtId="0" fontId="39" fillId="0" borderId="1" xfId="62" applyFont="1" applyBorder="1" applyAlignment="1">
      <alignment horizontal="left" vertical="center"/>
    </xf>
    <xf numFmtId="0" fontId="39" fillId="0" borderId="1" xfId="62" applyFont="1" applyBorder="1" applyAlignment="1">
      <alignment horizontal="left" vertical="center" wrapText="1"/>
    </xf>
    <xf numFmtId="0" fontId="39" fillId="0" borderId="1" xfId="62" applyFont="1" applyBorder="1" applyAlignment="1">
      <alignment horizontal="center" vertical="center"/>
    </xf>
    <xf numFmtId="49" fontId="39" fillId="0" borderId="1" xfId="62" applyNumberFormat="1" applyFont="1" applyBorder="1" applyAlignment="1">
      <alignment horizontal="center" vertical="center"/>
    </xf>
    <xf numFmtId="49" fontId="39" fillId="0" borderId="1" xfId="62" applyNumberFormat="1" applyFont="1" applyBorder="1" applyAlignment="1">
      <alignment horizontal="left" vertical="center" wrapText="1"/>
    </xf>
    <xf numFmtId="0" fontId="39" fillId="0" borderId="1" xfId="62" applyNumberFormat="1" applyFont="1" applyBorder="1" applyAlignment="1">
      <alignment horizontal="left" vertical="center" wrapText="1"/>
    </xf>
    <xf numFmtId="0" fontId="37" fillId="0" borderId="0" xfId="2" applyFont="1" applyFill="1"/>
    <xf numFmtId="0" fontId="10" fillId="0" borderId="0" xfId="2" applyFill="1"/>
    <xf numFmtId="2" fontId="48" fillId="0" borderId="0" xfId="2" applyNumberFormat="1" applyFont="1" applyFill="1" applyAlignment="1">
      <alignment horizontal="right" vertical="top" wrapText="1"/>
    </xf>
    <xf numFmtId="0" fontId="37" fillId="0" borderId="0" xfId="2" applyFont="1" applyFill="1" applyAlignment="1">
      <alignment horizontal="right"/>
    </xf>
    <xf numFmtId="0" fontId="38" fillId="0" borderId="23" xfId="2" applyFont="1" applyFill="1" applyBorder="1" applyAlignment="1">
      <alignment horizontal="justify"/>
    </xf>
    <xf numFmtId="0" fontId="38" fillId="0" borderId="23" xfId="2" applyFont="1" applyFill="1" applyBorder="1" applyAlignment="1">
      <alignment vertical="top" wrapText="1"/>
    </xf>
    <xf numFmtId="0" fontId="38" fillId="0" borderId="25" xfId="2" applyFont="1" applyFill="1" applyBorder="1" applyAlignment="1">
      <alignment vertical="top" wrapText="1"/>
    </xf>
    <xf numFmtId="0" fontId="38" fillId="0" borderId="24"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4" xfId="2" applyFont="1" applyFill="1" applyBorder="1" applyAlignment="1">
      <alignment vertical="top" wrapText="1"/>
    </xf>
    <xf numFmtId="0" fontId="37" fillId="0" borderId="27" xfId="2" applyFont="1" applyFill="1" applyBorder="1" applyAlignment="1">
      <alignment vertical="top" wrapText="1"/>
    </xf>
    <xf numFmtId="0" fontId="37" fillId="0" borderId="25" xfId="2" applyFont="1" applyFill="1" applyBorder="1" applyAlignment="1">
      <alignment vertical="top" wrapText="1"/>
    </xf>
    <xf numFmtId="0" fontId="38" fillId="0" borderId="25" xfId="2" applyFont="1" applyFill="1" applyBorder="1" applyAlignment="1">
      <alignment horizontal="justify"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horizontal="left" vertical="center" wrapText="1"/>
    </xf>
    <xf numFmtId="0" fontId="38" fillId="0" borderId="24" xfId="2" applyFont="1" applyFill="1" applyBorder="1" applyAlignment="1">
      <alignment horizontal="center" vertical="center" wrapText="1"/>
    </xf>
    <xf numFmtId="0" fontId="37" fillId="0" borderId="25" xfId="2" applyFont="1" applyFill="1" applyBorder="1"/>
    <xf numFmtId="1" fontId="38" fillId="0" borderId="0" xfId="2" applyNumberFormat="1" applyFont="1" applyFill="1" applyAlignment="1">
      <alignment horizontal="left" vertical="top"/>
    </xf>
    <xf numFmtId="49" fontId="37" fillId="0" borderId="0" xfId="2" applyNumberFormat="1" applyFont="1" applyFill="1" applyAlignment="1">
      <alignment horizontal="left" vertical="top" wrapText="1"/>
    </xf>
    <xf numFmtId="49" fontId="37" fillId="0" borderId="0" xfId="2" applyNumberFormat="1" applyFont="1" applyFill="1" applyBorder="1" applyAlignment="1">
      <alignment horizontal="left" vertical="top"/>
    </xf>
    <xf numFmtId="0" fontId="37" fillId="0" borderId="0" xfId="2" applyFont="1" applyFill="1" applyBorder="1" applyAlignment="1">
      <alignment horizontal="center" vertical="center"/>
    </xf>
    <xf numFmtId="0" fontId="39" fillId="0" borderId="19" xfId="2" applyFont="1" applyFill="1" applyBorder="1" applyAlignment="1">
      <alignment vertical="center" wrapText="1"/>
    </xf>
    <xf numFmtId="0" fontId="39" fillId="0" borderId="20" xfId="2" applyFont="1" applyFill="1" applyBorder="1" applyAlignment="1">
      <alignment vertical="center" wrapText="1"/>
    </xf>
    <xf numFmtId="0" fontId="8" fillId="0" borderId="0" xfId="1" applyFont="1" applyAlignment="1">
      <alignment vertical="center"/>
    </xf>
    <xf numFmtId="0" fontId="6" fillId="0" borderId="0" xfId="1" applyFont="1" applyAlignment="1">
      <alignment vertical="center"/>
    </xf>
    <xf numFmtId="0" fontId="4" fillId="0" borderId="0" xfId="1" applyFont="1" applyAlignment="1">
      <alignment vertical="center"/>
    </xf>
    <xf numFmtId="0" fontId="46" fillId="0" borderId="0" xfId="2" applyFont="1" applyFill="1" applyAlignment="1">
      <alignment horizontal="center"/>
    </xf>
    <xf numFmtId="0" fontId="10" fillId="0" borderId="0" xfId="2" applyFont="1" applyFill="1" applyAlignment="1">
      <alignment vertical="top" wrapText="1"/>
    </xf>
    <xf numFmtId="0" fontId="39" fillId="0" borderId="1" xfId="2" applyFont="1" applyFill="1" applyBorder="1" applyAlignment="1">
      <alignment horizontal="center" vertical="center" wrapText="1"/>
    </xf>
    <xf numFmtId="0" fontId="39"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9" fillId="0" borderId="0" xfId="0" applyFont="1" applyFill="1" applyAlignment="1"/>
    <xf numFmtId="0" fontId="39" fillId="0" borderId="0" xfId="0" applyFont="1" applyFill="1" applyAlignment="1">
      <alignment horizontal="center" vertical="center"/>
    </xf>
    <xf numFmtId="0" fontId="39" fillId="0" borderId="0" xfId="0" applyFont="1" applyFill="1" applyAlignment="1">
      <alignment vertical="center"/>
    </xf>
    <xf numFmtId="0" fontId="39" fillId="0" borderId="1" xfId="2" applyFont="1" applyFill="1" applyBorder="1" applyAlignment="1">
      <alignment horizontal="center" vertical="center" wrapText="1"/>
    </xf>
    <xf numFmtId="0" fontId="39" fillId="0" borderId="9" xfId="2" applyFont="1" applyFill="1" applyBorder="1" applyAlignment="1">
      <alignment horizontal="center" vertical="center" wrapText="1"/>
    </xf>
    <xf numFmtId="14" fontId="10" fillId="0" borderId="1" xfId="2" applyNumberFormat="1" applyFont="1" applyFill="1" applyBorder="1" applyAlignment="1">
      <alignment horizontal="center" vertical="top" wrapText="1"/>
    </xf>
    <xf numFmtId="9" fontId="10" fillId="0" borderId="1" xfId="2" applyNumberFormat="1" applyFont="1" applyFill="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Border="1" applyAlignment="1">
      <alignment horizontal="center"/>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left" vertical="top" wrapText="1"/>
    </xf>
    <xf numFmtId="9" fontId="10" fillId="0" borderId="1" xfId="2" applyNumberFormat="1" applyFont="1" applyFill="1" applyBorder="1" applyAlignment="1">
      <alignment horizontal="left" vertical="top" wrapText="1"/>
    </xf>
    <xf numFmtId="14" fontId="10" fillId="0" borderId="1" xfId="2" applyNumberFormat="1" applyFont="1" applyFill="1" applyBorder="1"/>
    <xf numFmtId="14" fontId="10" fillId="0" borderId="1" xfId="2" applyNumberFormat="1" applyFont="1" applyFill="1" applyBorder="1" applyAlignment="1">
      <alignment horizontal="center" vertical="center"/>
    </xf>
    <xf numFmtId="14" fontId="10" fillId="0" borderId="1" xfId="2" applyNumberFormat="1" applyFont="1" applyFill="1" applyBorder="1" applyAlignment="1">
      <alignment vertical="center"/>
    </xf>
    <xf numFmtId="14" fontId="10" fillId="0" borderId="1" xfId="2" applyNumberFormat="1" applyFont="1" applyBorder="1" applyAlignment="1">
      <alignment vertical="center" wrapText="1"/>
    </xf>
    <xf numFmtId="0" fontId="10" fillId="0" borderId="1" xfId="2" applyFont="1" applyFill="1" applyBorder="1" applyAlignment="1">
      <alignment horizontal="center" vertical="center"/>
    </xf>
    <xf numFmtId="9" fontId="10" fillId="0" borderId="1" xfId="2" applyNumberFormat="1" applyFont="1" applyFill="1" applyBorder="1" applyAlignment="1">
      <alignment horizontal="center" vertical="center"/>
    </xf>
    <xf numFmtId="0" fontId="6" fillId="0" borderId="1" xfId="1" applyFont="1" applyBorder="1"/>
    <xf numFmtId="0" fontId="36" fillId="0" borderId="1" xfId="1" applyFont="1" applyBorder="1" applyAlignment="1">
      <alignment horizontal="center" vertical="center" wrapText="1"/>
    </xf>
    <xf numFmtId="0" fontId="6" fillId="25" borderId="1" xfId="1" applyFont="1" applyFill="1" applyBorder="1" applyAlignment="1">
      <alignment vertical="center" wrapText="1"/>
    </xf>
    <xf numFmtId="49" fontId="39" fillId="0" borderId="1" xfId="62" applyNumberFormat="1" applyFont="1" applyBorder="1" applyAlignment="1">
      <alignment horizontal="center" vertical="center" wrapText="1"/>
    </xf>
    <xf numFmtId="49" fontId="39" fillId="0" borderId="1" xfId="62" applyNumberFormat="1" applyFont="1" applyBorder="1" applyAlignment="1">
      <alignment vertical="center" wrapText="1"/>
    </xf>
    <xf numFmtId="0" fontId="10" fillId="0" borderId="1" xfId="2" applyFont="1" applyFill="1" applyBorder="1" applyAlignment="1">
      <alignment vertical="top" wrapText="1"/>
    </xf>
    <xf numFmtId="0" fontId="39" fillId="24" borderId="1" xfId="62" applyFont="1" applyFill="1" applyBorder="1" applyAlignment="1">
      <alignment horizontal="left" vertical="center" wrapText="1"/>
    </xf>
    <xf numFmtId="0" fontId="39" fillId="24" borderId="1" xfId="62" applyFont="1" applyFill="1" applyBorder="1" applyAlignment="1">
      <alignment horizontal="center" vertical="center"/>
    </xf>
    <xf numFmtId="0" fontId="39" fillId="24" borderId="1" xfId="62" applyFont="1" applyFill="1" applyBorder="1" applyAlignment="1">
      <alignment horizontal="left"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2" applyFont="1" applyFill="1" applyBorder="1" applyAlignment="1">
      <alignment horizontal="center" vertical="center" wrapText="1"/>
    </xf>
    <xf numFmtId="0" fontId="36" fillId="0" borderId="4" xfId="1" applyFont="1" applyBorder="1" applyAlignment="1">
      <alignment horizontal="center" vertical="center" wrapText="1"/>
    </xf>
    <xf numFmtId="0" fontId="3" fillId="0" borderId="1" xfId="1" applyFont="1" applyBorder="1" applyAlignment="1">
      <alignment horizontal="center" vertical="center"/>
    </xf>
    <xf numFmtId="0" fontId="3" fillId="0" borderId="1" xfId="1" applyFont="1" applyBorder="1" applyAlignment="1">
      <alignment horizontal="left" vertical="center" wrapText="1"/>
    </xf>
    <xf numFmtId="49" fontId="39" fillId="0" borderId="1" xfId="62" applyNumberFormat="1" applyFont="1" applyFill="1" applyBorder="1" applyAlignment="1">
      <alignment horizontal="center" vertical="center"/>
    </xf>
    <xf numFmtId="14" fontId="10" fillId="0" borderId="1" xfId="2" applyNumberFormat="1" applyFont="1" applyFill="1" applyBorder="1" applyAlignment="1">
      <alignment horizontal="center" vertical="center" wrapText="1"/>
    </xf>
    <xf numFmtId="0" fontId="46" fillId="0" borderId="0" xfId="2" applyFont="1" applyFill="1" applyAlignment="1">
      <alignment horizont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11" fillId="0" borderId="0" xfId="2" applyFont="1" applyFill="1" applyAlignment="1">
      <alignment horizontal="right" vertical="center"/>
    </xf>
    <xf numFmtId="0" fontId="11" fillId="0" borderId="0" xfId="2" applyFont="1" applyFill="1" applyAlignment="1">
      <alignment horizontal="right"/>
    </xf>
    <xf numFmtId="0" fontId="4" fillId="0" borderId="0" xfId="1" applyFont="1" applyFill="1" applyAlignment="1">
      <alignment vertical="center"/>
    </xf>
    <xf numFmtId="0" fontId="37" fillId="0" borderId="23" xfId="2" applyFont="1" applyFill="1" applyBorder="1" applyAlignment="1">
      <alignment horizontal="justify" vertical="top"/>
    </xf>
    <xf numFmtId="0" fontId="37" fillId="0" borderId="23" xfId="2" applyFont="1" applyFill="1" applyBorder="1" applyAlignment="1">
      <alignment horizontal="justify"/>
    </xf>
    <xf numFmtId="0" fontId="37" fillId="0" borderId="24" xfId="2" applyFont="1" applyFill="1" applyBorder="1" applyAlignment="1">
      <alignment horizontal="justify"/>
    </xf>
    <xf numFmtId="0" fontId="37" fillId="0" borderId="26" xfId="2" applyFont="1" applyFill="1" applyBorder="1" applyAlignment="1">
      <alignment horizontal="justify" vertical="top" wrapText="1"/>
    </xf>
    <xf numFmtId="0" fontId="37" fillId="0" borderId="23" xfId="2" applyFont="1" applyFill="1" applyBorder="1" applyAlignment="1">
      <alignment vertical="top" wrapText="1"/>
    </xf>
    <xf numFmtId="0" fontId="37" fillId="0" borderId="24" xfId="2" applyFont="1" applyFill="1" applyBorder="1" applyAlignment="1">
      <alignment horizontal="left" vertical="top" wrapText="1"/>
    </xf>
    <xf numFmtId="0" fontId="37" fillId="0" borderId="29" xfId="2" applyFont="1" applyFill="1" applyBorder="1" applyAlignment="1">
      <alignment horizontal="justify" vertical="top" wrapText="1"/>
    </xf>
    <xf numFmtId="0" fontId="37" fillId="0" borderId="28" xfId="2" applyFont="1" applyFill="1" applyBorder="1" applyAlignment="1">
      <alignment horizontal="justify" vertical="top" wrapText="1"/>
    </xf>
    <xf numFmtId="0" fontId="37" fillId="0" borderId="28" xfId="2" applyFont="1" applyFill="1" applyBorder="1" applyAlignment="1">
      <alignment vertical="top" wrapText="1"/>
    </xf>
    <xf numFmtId="0" fontId="39" fillId="0" borderId="1"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center" vertical="center"/>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52" fillId="0" borderId="0" xfId="49" applyFont="1" applyAlignment="1"/>
    <xf numFmtId="0" fontId="52" fillId="0" borderId="0" xfId="49" applyFont="1" applyFill="1" applyAlignment="1"/>
    <xf numFmtId="0" fontId="35" fillId="0" borderId="0" xfId="49" applyFont="1" applyFill="1" applyAlignment="1"/>
    <xf numFmtId="0" fontId="54" fillId="0" borderId="1" xfId="0" applyFont="1" applyBorder="1" applyAlignment="1">
      <alignment horizontal="center" vertical="center"/>
    </xf>
    <xf numFmtId="0" fontId="54" fillId="0" borderId="1" xfId="0" applyFont="1" applyBorder="1" applyAlignment="1">
      <alignment horizontal="center" vertical="center" wrapText="1"/>
    </xf>
    <xf numFmtId="0" fontId="54" fillId="0" borderId="3" xfId="0" applyFont="1" applyBorder="1" applyAlignment="1">
      <alignment horizontal="center" vertical="center" wrapText="1"/>
    </xf>
    <xf numFmtId="0" fontId="54" fillId="0" borderId="9" xfId="0" applyFont="1" applyBorder="1" applyAlignment="1">
      <alignment horizontal="center" vertical="center"/>
    </xf>
    <xf numFmtId="0" fontId="54"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54" fillId="0" borderId="0" xfId="0" applyFont="1"/>
    <xf numFmtId="0" fontId="36"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6" fillId="25" borderId="35" xfId="2" applyFont="1" applyFill="1" applyBorder="1" applyAlignment="1">
      <alignment horizontal="center" vertical="center" wrapText="1"/>
    </xf>
    <xf numFmtId="0" fontId="36" fillId="25" borderId="9" xfId="2" applyFont="1" applyFill="1" applyBorder="1" applyAlignment="1">
      <alignment horizontal="center" vertical="center" wrapText="1"/>
    </xf>
    <xf numFmtId="0" fontId="36"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2" fillId="0" borderId="0" xfId="49" applyFont="1"/>
    <xf numFmtId="0" fontId="52" fillId="0" borderId="0" xfId="49" applyFont="1" applyFill="1"/>
    <xf numFmtId="0" fontId="36" fillId="0" borderId="1" xfId="49" applyFont="1" applyFill="1" applyBorder="1" applyAlignment="1">
      <alignment horizontal="center" vertical="center" wrapText="1"/>
    </xf>
    <xf numFmtId="0" fontId="36"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169" fontId="10" fillId="0" borderId="1" xfId="2" applyNumberFormat="1" applyFont="1" applyFill="1" applyBorder="1" applyAlignment="1">
      <alignment horizontal="center" vertical="center" wrapText="1"/>
    </xf>
    <xf numFmtId="2" fontId="10" fillId="0" borderId="1" xfId="2" applyNumberFormat="1" applyFont="1" applyFill="1" applyBorder="1" applyAlignment="1">
      <alignment horizontal="center" vertical="center" wrapText="1"/>
    </xf>
    <xf numFmtId="2" fontId="6" fillId="0" borderId="1" xfId="1" applyNumberFormat="1" applyFont="1" applyBorder="1" applyAlignment="1">
      <alignment horizontal="left"/>
    </xf>
    <xf numFmtId="0" fontId="36" fillId="0" borderId="4" xfId="1" applyFont="1" applyBorder="1" applyAlignment="1">
      <alignment horizontal="center" vertical="center" wrapText="1"/>
    </xf>
    <xf numFmtId="2" fontId="10" fillId="0" borderId="1" xfId="2" applyNumberFormat="1" applyFont="1" applyBorder="1" applyAlignment="1">
      <alignment horizontal="center" vertical="center"/>
    </xf>
    <xf numFmtId="0" fontId="2" fillId="0" borderId="1" xfId="1" applyBorder="1"/>
    <xf numFmtId="2" fontId="10" fillId="0" borderId="1" xfId="2" applyNumberFormat="1" applyFont="1" applyBorder="1" applyAlignment="1">
      <alignment horizontal="center" vertical="center" wrapText="1"/>
    </xf>
    <xf numFmtId="10" fontId="10" fillId="0" borderId="1" xfId="2"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9"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0" fillId="0" borderId="0" xfId="1" applyFont="1" applyAlignment="1">
      <alignment horizontal="center" vertical="center"/>
    </xf>
    <xf numFmtId="0" fontId="36" fillId="0" borderId="0" xfId="1" applyFont="1" applyAlignment="1">
      <alignment horizontal="center" vertical="center" wrapText="1"/>
    </xf>
    <xf numFmtId="0" fontId="3" fillId="0" borderId="0" xfId="1" applyFont="1" applyFill="1" applyBorder="1" applyAlignment="1">
      <alignment horizontal="center" vertical="center"/>
    </xf>
    <xf numFmtId="0" fontId="36"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9" xfId="1" applyFont="1" applyBorder="1" applyAlignment="1">
      <alignment vertical="center"/>
    </xf>
    <xf numFmtId="0" fontId="36" fillId="0" borderId="9" xfId="1" applyFont="1" applyBorder="1" applyAlignment="1">
      <alignment horizontal="center" vertical="center" wrapText="1"/>
    </xf>
    <xf numFmtId="0" fontId="36" fillId="0" borderId="2" xfId="1" applyFont="1" applyBorder="1" applyAlignment="1">
      <alignment horizontal="center" vertical="center" wrapText="1"/>
    </xf>
    <xf numFmtId="49" fontId="10" fillId="0" borderId="0" xfId="62" applyNumberFormat="1" applyFont="1" applyBorder="1" applyAlignment="1">
      <alignment horizontal="left" vertical="top"/>
    </xf>
    <xf numFmtId="0" fontId="10" fillId="0" borderId="19" xfId="62" applyFont="1" applyBorder="1" applyAlignment="1">
      <alignment horizontal="left" vertical="center"/>
    </xf>
    <xf numFmtId="0" fontId="39" fillId="0" borderId="9" xfId="62" applyFont="1" applyBorder="1" applyAlignment="1">
      <alignment horizontal="center" vertical="center"/>
    </xf>
    <xf numFmtId="0" fontId="39" fillId="0" borderId="5" xfId="62" applyFont="1" applyBorder="1" applyAlignment="1">
      <alignment horizontal="center" vertical="center"/>
    </xf>
    <xf numFmtId="0" fontId="39" fillId="0" borderId="2" xfId="62" applyFont="1" applyBorder="1" applyAlignment="1">
      <alignment horizontal="center" vertical="center"/>
    </xf>
    <xf numFmtId="0" fontId="39" fillId="0" borderId="8" xfId="62" applyFont="1" applyFill="1" applyBorder="1" applyAlignment="1">
      <alignment horizontal="center" vertical="center" wrapText="1"/>
    </xf>
    <xf numFmtId="0" fontId="39" fillId="0" borderId="7" xfId="62" applyFont="1" applyFill="1" applyBorder="1" applyAlignment="1">
      <alignment horizontal="center" vertical="center" wrapText="1"/>
    </xf>
    <xf numFmtId="0" fontId="39" fillId="0" borderId="21" xfId="62" applyFont="1" applyFill="1" applyBorder="1" applyAlignment="1">
      <alignment horizontal="center" vertical="center" wrapText="1"/>
    </xf>
    <xf numFmtId="0" fontId="39" fillId="0" borderId="20" xfId="62" applyFont="1" applyFill="1" applyBorder="1" applyAlignment="1">
      <alignment horizontal="center" vertical="center" wrapText="1"/>
    </xf>
    <xf numFmtId="0" fontId="39" fillId="0" borderId="9" xfId="62" applyFont="1" applyFill="1" applyBorder="1" applyAlignment="1">
      <alignment horizontal="center" vertical="center" wrapText="1"/>
    </xf>
    <xf numFmtId="0" fontId="39" fillId="0" borderId="5" xfId="62" applyFont="1" applyFill="1" applyBorder="1" applyAlignment="1">
      <alignment horizontal="center" vertical="center" wrapText="1"/>
    </xf>
    <xf numFmtId="0" fontId="39" fillId="0" borderId="2" xfId="62" applyFont="1" applyFill="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6" xfId="62" applyFont="1" applyBorder="1" applyAlignment="1">
      <alignment horizontal="center" vertical="center" wrapText="1"/>
    </xf>
    <xf numFmtId="0" fontId="8" fillId="0" borderId="0" xfId="1" applyFont="1" applyAlignment="1">
      <alignment horizontal="center" vertical="center"/>
    </xf>
    <xf numFmtId="0" fontId="39" fillId="0" borderId="9"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20" xfId="62" applyFont="1" applyBorder="1" applyAlignment="1">
      <alignment horizontal="center" vertical="center" wrapText="1"/>
    </xf>
    <xf numFmtId="0" fontId="39" fillId="0" borderId="5" xfId="62" applyFont="1" applyBorder="1" applyAlignment="1">
      <alignment horizontal="center" vertical="center" wrapText="1"/>
    </xf>
    <xf numFmtId="0" fontId="54" fillId="0" borderId="4" xfId="0" applyFont="1" applyBorder="1" applyAlignment="1">
      <alignment horizontal="center" vertical="center"/>
    </xf>
    <xf numFmtId="0" fontId="54" fillId="0" borderId="6" xfId="0" applyFont="1" applyBorder="1" applyAlignment="1">
      <alignment horizontal="center" vertical="center"/>
    </xf>
    <xf numFmtId="0" fontId="54" fillId="0" borderId="3" xfId="0" applyFont="1" applyBorder="1" applyAlignment="1">
      <alignment horizontal="center" vertical="center"/>
    </xf>
    <xf numFmtId="0" fontId="54"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5" fillId="0" borderId="0" xfId="49" applyFont="1" applyFill="1" applyAlignment="1">
      <alignment horizontal="center"/>
    </xf>
    <xf numFmtId="0" fontId="4" fillId="0" borderId="0" xfId="1" applyFont="1" applyAlignment="1">
      <alignment horizontal="center" vertical="center" wrapText="1"/>
    </xf>
    <xf numFmtId="0" fontId="36" fillId="0" borderId="4" xfId="1" applyFont="1" applyBorder="1" applyAlignment="1">
      <alignment horizontal="center" vertical="center" wrapText="1"/>
    </xf>
    <xf numFmtId="0" fontId="36" fillId="0" borderId="6" xfId="1" applyFont="1" applyBorder="1" applyAlignment="1">
      <alignment horizontal="center" vertical="center" wrapText="1"/>
    </xf>
    <xf numFmtId="0" fontId="36"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6" fillId="25" borderId="30" xfId="2" applyFont="1" applyFill="1" applyBorder="1" applyAlignment="1">
      <alignment horizontal="center" vertical="center" wrapText="1"/>
    </xf>
    <xf numFmtId="0" fontId="36" fillId="25" borderId="31" xfId="2" applyFont="1" applyFill="1" applyBorder="1" applyAlignment="1">
      <alignment horizontal="center" vertical="center" wrapText="1"/>
    </xf>
    <xf numFmtId="0" fontId="36" fillId="25" borderId="32" xfId="2" applyFont="1" applyFill="1" applyBorder="1" applyAlignment="1">
      <alignment horizontal="center" vertical="center" wrapText="1"/>
    </xf>
    <xf numFmtId="0" fontId="36" fillId="25" borderId="33" xfId="2" applyFont="1" applyFill="1" applyBorder="1" applyAlignment="1">
      <alignment horizontal="center" vertical="center" wrapText="1"/>
    </xf>
    <xf numFmtId="0" fontId="36" fillId="25" borderId="1" xfId="2" applyFont="1" applyFill="1" applyBorder="1" applyAlignment="1">
      <alignment horizontal="center" vertical="center" wrapText="1"/>
    </xf>
    <xf numFmtId="0" fontId="36" fillId="25" borderId="34" xfId="2" applyFont="1" applyFill="1" applyBorder="1" applyAlignment="1">
      <alignment horizontal="center" vertical="center" wrapText="1"/>
    </xf>
    <xf numFmtId="0" fontId="4" fillId="0" borderId="0" xfId="1" applyFont="1" applyFill="1" applyAlignment="1">
      <alignment horizontal="center" vertical="center"/>
    </xf>
    <xf numFmtId="0" fontId="39" fillId="0" borderId="0" xfId="2" applyFont="1" applyFill="1" applyAlignment="1">
      <alignment horizontal="center" vertical="top" wrapText="1"/>
    </xf>
    <xf numFmtId="0" fontId="39" fillId="0" borderId="1" xfId="2" applyFont="1" applyFill="1" applyBorder="1" applyAlignment="1">
      <alignment horizontal="center" vertical="center" wrapText="1"/>
    </xf>
    <xf numFmtId="0" fontId="39" fillId="0" borderId="1" xfId="2" applyNumberFormat="1" applyFont="1" applyFill="1" applyBorder="1" applyAlignment="1">
      <alignment horizontal="center" vertical="center" wrapText="1"/>
    </xf>
    <xf numFmtId="0" fontId="39" fillId="0" borderId="1" xfId="0" applyFont="1" applyFill="1" applyBorder="1" applyAlignment="1">
      <alignment horizontal="center" vertical="center" wrapText="1"/>
    </xf>
    <xf numFmtId="0" fontId="39" fillId="0" borderId="9" xfId="2" applyNumberFormat="1" applyFont="1" applyFill="1" applyBorder="1" applyAlignment="1">
      <alignment horizontal="center" vertical="center" wrapText="1"/>
    </xf>
    <xf numFmtId="0" fontId="39" fillId="0" borderId="5" xfId="2" applyNumberFormat="1" applyFont="1" applyFill="1" applyBorder="1" applyAlignment="1">
      <alignment horizontal="center" vertical="center" wrapText="1"/>
    </xf>
    <xf numFmtId="0" fontId="39" fillId="0" borderId="2" xfId="2" applyNumberFormat="1" applyFont="1" applyFill="1" applyBorder="1" applyAlignment="1">
      <alignment horizontal="center" vertical="center" wrapText="1"/>
    </xf>
    <xf numFmtId="0" fontId="39" fillId="0" borderId="1" xfId="2" applyFont="1" applyFill="1" applyBorder="1" applyAlignment="1">
      <alignment horizontal="center" vertical="center"/>
    </xf>
    <xf numFmtId="0" fontId="39" fillId="0" borderId="2" xfId="2" applyFont="1" applyFill="1" applyBorder="1" applyAlignment="1">
      <alignment horizontal="center" vertical="center" wrapText="1"/>
    </xf>
    <xf numFmtId="0" fontId="39" fillId="0" borderId="21" xfId="2" applyFont="1" applyFill="1" applyBorder="1" applyAlignment="1">
      <alignment horizontal="center" vertical="center" wrapText="1"/>
    </xf>
    <xf numFmtId="0" fontId="39" fillId="0" borderId="20" xfId="2" applyFont="1" applyFill="1" applyBorder="1" applyAlignment="1">
      <alignment horizontal="center" vertical="center" wrapText="1"/>
    </xf>
    <xf numFmtId="0" fontId="10" fillId="0" borderId="0" xfId="2" applyFont="1" applyFill="1" applyAlignment="1">
      <alignment horizontal="center"/>
    </xf>
    <xf numFmtId="0" fontId="39" fillId="0" borderId="9" xfId="2" applyFont="1" applyFill="1" applyBorder="1" applyAlignment="1">
      <alignment horizontal="center" vertical="center" wrapText="1"/>
    </xf>
    <xf numFmtId="0" fontId="39" fillId="0" borderId="5" xfId="2" applyFont="1" applyFill="1" applyBorder="1" applyAlignment="1">
      <alignment horizontal="center" vertical="center" wrapText="1"/>
    </xf>
    <xf numFmtId="0" fontId="39" fillId="0" borderId="1" xfId="2" applyFont="1" applyBorder="1" applyAlignment="1">
      <alignment horizontal="center" vertical="center"/>
    </xf>
    <xf numFmtId="0" fontId="39" fillId="0" borderId="0" xfId="2" applyFont="1" applyFill="1" applyAlignment="1">
      <alignment horizontal="center"/>
    </xf>
    <xf numFmtId="0" fontId="39" fillId="0" borderId="8" xfId="52" applyFont="1" applyFill="1" applyBorder="1" applyAlignment="1">
      <alignment horizontal="center" vertical="center" wrapText="1"/>
    </xf>
    <xf numFmtId="0" fontId="39" fillId="0" borderId="22" xfId="52" applyFont="1" applyFill="1" applyBorder="1" applyAlignment="1">
      <alignment horizontal="center" vertical="center" wrapText="1"/>
    </xf>
    <xf numFmtId="0" fontId="39" fillId="0" borderId="21" xfId="52" applyFont="1" applyFill="1" applyBorder="1" applyAlignment="1">
      <alignment horizontal="center" vertical="center" wrapText="1"/>
    </xf>
    <xf numFmtId="0" fontId="39" fillId="0" borderId="19" xfId="52" applyFont="1" applyFill="1" applyBorder="1" applyAlignment="1">
      <alignment horizontal="center" vertical="center" wrapText="1"/>
    </xf>
    <xf numFmtId="0" fontId="39" fillId="0" borderId="4" xfId="52" applyFont="1" applyFill="1" applyBorder="1" applyAlignment="1">
      <alignment horizontal="center" vertical="center"/>
    </xf>
    <xf numFmtId="0" fontId="39"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36" fillId="0" borderId="1" xfId="49" applyFont="1" applyFill="1" applyBorder="1" applyAlignment="1">
      <alignment horizontal="center" vertical="center" wrapText="1"/>
    </xf>
    <xf numFmtId="0" fontId="36" fillId="0" borderId="9" xfId="49" applyFont="1" applyFill="1" applyBorder="1" applyAlignment="1">
      <alignment horizontal="center" vertical="center" wrapText="1"/>
    </xf>
    <xf numFmtId="0" fontId="36" fillId="0" borderId="2" xfId="49" applyFont="1" applyFill="1" applyBorder="1" applyAlignment="1">
      <alignment horizontal="center" vertical="center" wrapText="1"/>
    </xf>
    <xf numFmtId="0" fontId="61" fillId="0" borderId="1" xfId="49" applyFont="1" applyFill="1" applyBorder="1" applyAlignment="1">
      <alignment horizontal="center" vertical="center" wrapText="1"/>
    </xf>
    <xf numFmtId="0" fontId="35" fillId="0" borderId="1" xfId="49" applyFont="1" applyFill="1" applyBorder="1" applyAlignment="1">
      <alignment horizontal="center" vertical="center" wrapText="1"/>
    </xf>
    <xf numFmtId="0" fontId="36" fillId="0" borderId="9" xfId="49" applyFont="1" applyFill="1" applyBorder="1" applyAlignment="1">
      <alignment horizontal="center" vertical="center" textRotation="90" wrapText="1"/>
    </xf>
    <xf numFmtId="0" fontId="36" fillId="0" borderId="2" xfId="49"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39" fillId="0" borderId="9" xfId="2" applyFont="1" applyFill="1" applyBorder="1" applyAlignment="1">
      <alignment horizontal="center" vertical="center" textRotation="90" wrapText="1"/>
    </xf>
    <xf numFmtId="0" fontId="39" fillId="0" borderId="2" xfId="2" applyFont="1" applyFill="1" applyBorder="1" applyAlignment="1">
      <alignment horizontal="center" vertical="center" textRotation="90" wrapText="1"/>
    </xf>
    <xf numFmtId="0" fontId="36" fillId="0" borderId="9" xfId="49" applyFont="1" applyFill="1" applyBorder="1" applyAlignment="1">
      <alignment horizontal="center" vertical="center"/>
    </xf>
    <xf numFmtId="0" fontId="36" fillId="0" borderId="2" xfId="49" applyFont="1" applyFill="1" applyBorder="1" applyAlignment="1">
      <alignment horizontal="center" vertical="center"/>
    </xf>
    <xf numFmtId="0" fontId="39" fillId="0" borderId="9" xfId="49" applyFont="1" applyFill="1" applyBorder="1" applyAlignment="1" applyProtection="1">
      <alignment horizontal="center" vertical="center" wrapText="1"/>
    </xf>
    <xf numFmtId="0" fontId="39" fillId="0" borderId="2" xfId="49" applyFont="1" applyFill="1" applyBorder="1" applyAlignment="1" applyProtection="1">
      <alignment horizontal="center" vertical="center" wrapText="1"/>
    </xf>
    <xf numFmtId="0" fontId="36" fillId="0" borderId="1" xfId="49" applyFont="1" applyFill="1" applyBorder="1" applyAlignment="1">
      <alignment horizontal="center" vertical="center" textRotation="90" wrapText="1"/>
    </xf>
    <xf numFmtId="0" fontId="35" fillId="0" borderId="19" xfId="49" applyFont="1" applyFill="1" applyBorder="1" applyAlignment="1">
      <alignment horizontal="center"/>
    </xf>
    <xf numFmtId="0" fontId="36" fillId="0" borderId="5" xfId="49" applyFont="1" applyFill="1" applyBorder="1" applyAlignment="1">
      <alignment horizontal="center" vertical="center" wrapText="1"/>
    </xf>
    <xf numFmtId="0" fontId="36" fillId="0" borderId="8" xfId="49" applyFont="1" applyFill="1" applyBorder="1" applyAlignment="1">
      <alignment horizontal="center" vertical="center" wrapText="1"/>
    </xf>
    <xf numFmtId="0" fontId="36" fillId="0" borderId="40" xfId="49" applyFont="1" applyFill="1" applyBorder="1" applyAlignment="1">
      <alignment horizontal="center" vertical="center" wrapText="1"/>
    </xf>
    <xf numFmtId="0" fontId="36" fillId="0" borderId="21" xfId="49" applyFont="1" applyFill="1" applyBorder="1" applyAlignment="1">
      <alignment horizontal="center" vertical="center" wrapText="1"/>
    </xf>
    <xf numFmtId="0" fontId="36" fillId="0" borderId="4" xfId="49" applyFont="1" applyFill="1" applyBorder="1" applyAlignment="1">
      <alignment horizontal="center" vertical="center" wrapText="1"/>
    </xf>
    <xf numFmtId="0" fontId="36" fillId="0" borderId="6" xfId="49" applyFont="1" applyFill="1" applyBorder="1" applyAlignment="1">
      <alignment horizontal="center" vertical="center" wrapText="1"/>
    </xf>
    <xf numFmtId="0" fontId="36" fillId="0" borderId="3" xfId="49" applyFont="1" applyFill="1" applyBorder="1" applyAlignment="1">
      <alignment horizontal="center" vertical="center" wrapText="1"/>
    </xf>
    <xf numFmtId="0" fontId="39" fillId="0" borderId="1" xfId="49" applyFont="1" applyFill="1" applyBorder="1" applyAlignment="1" applyProtection="1">
      <alignment horizontal="center" vertical="center" textRotation="90" wrapText="1"/>
    </xf>
    <xf numFmtId="0" fontId="46" fillId="0" borderId="0" xfId="2" applyFont="1" applyFill="1" applyAlignment="1">
      <alignment horizontal="center"/>
    </xf>
    <xf numFmtId="0" fontId="37" fillId="0" borderId="24" xfId="2" applyFont="1" applyFill="1" applyBorder="1" applyAlignment="1">
      <alignment horizontal="left" vertical="top" wrapText="1"/>
    </xf>
    <xf numFmtId="0" fontId="37" fillId="0" borderId="27" xfId="2" applyFont="1" applyFill="1" applyBorder="1" applyAlignment="1">
      <alignment horizontal="left" vertical="top" wrapText="1"/>
    </xf>
    <xf numFmtId="0" fontId="37" fillId="0" borderId="25" xfId="2" applyFont="1" applyFill="1" applyBorder="1" applyAlignment="1">
      <alignment horizontal="left" vertical="top" wrapText="1"/>
    </xf>
    <xf numFmtId="0" fontId="53" fillId="0" borderId="0" xfId="1" applyFont="1" applyAlignment="1">
      <alignment horizontal="center" vertical="center"/>
    </xf>
    <xf numFmtId="0" fontId="38" fillId="0" borderId="0" xfId="2" applyFont="1" applyFill="1" applyAlignment="1">
      <alignment horizontal="center" wrapText="1"/>
    </xf>
    <xf numFmtId="0" fontId="38"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 zoomScale="85" zoomScaleNormal="100" zoomScaleSheetLayoutView="85"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3" t="s">
        <v>23</v>
      </c>
      <c r="F1" s="14"/>
      <c r="G1" s="14"/>
    </row>
    <row r="2" spans="1:22" s="10" customFormat="1" ht="18.75" customHeight="1" x14ac:dyDescent="0.3">
      <c r="A2" s="16"/>
      <c r="C2" s="13" t="s">
        <v>6</v>
      </c>
      <c r="F2" s="14"/>
      <c r="G2" s="14"/>
    </row>
    <row r="3" spans="1:22" s="10" customFormat="1" ht="18.75" x14ac:dyDescent="0.3">
      <c r="A3" s="15"/>
      <c r="C3" s="13" t="s">
        <v>22</v>
      </c>
      <c r="F3" s="14"/>
      <c r="G3" s="14"/>
    </row>
    <row r="4" spans="1:22" s="10" customFormat="1" ht="18.75" x14ac:dyDescent="0.3">
      <c r="A4" s="15"/>
      <c r="F4" s="14"/>
      <c r="G4" s="14"/>
      <c r="H4" s="13"/>
    </row>
    <row r="5" spans="1:22" s="10" customFormat="1" ht="15.75" x14ac:dyDescent="0.25">
      <c r="A5" s="237" t="s">
        <v>273</v>
      </c>
      <c r="B5" s="237"/>
      <c r="C5" s="237"/>
      <c r="D5" s="125"/>
      <c r="E5" s="125"/>
      <c r="F5" s="125"/>
      <c r="G5" s="125"/>
      <c r="H5" s="125"/>
      <c r="I5" s="125"/>
      <c r="J5" s="125"/>
    </row>
    <row r="6" spans="1:22" s="10" customFormat="1" ht="18.75" x14ac:dyDescent="0.3">
      <c r="A6" s="15"/>
      <c r="F6" s="14"/>
      <c r="G6" s="14"/>
      <c r="H6" s="13"/>
    </row>
    <row r="7" spans="1:22" s="10" customFormat="1" ht="18.75" x14ac:dyDescent="0.2">
      <c r="A7" s="241" t="s">
        <v>5</v>
      </c>
      <c r="B7" s="241"/>
      <c r="C7" s="241"/>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242" t="s">
        <v>284</v>
      </c>
      <c r="B9" s="242"/>
      <c r="C9" s="242"/>
      <c r="D9" s="6"/>
      <c r="E9" s="6"/>
      <c r="F9" s="6"/>
      <c r="G9" s="6"/>
      <c r="H9" s="6"/>
      <c r="I9" s="11"/>
      <c r="J9" s="11"/>
      <c r="K9" s="11"/>
      <c r="L9" s="11"/>
      <c r="M9" s="11"/>
      <c r="N9" s="11"/>
      <c r="O9" s="11"/>
      <c r="P9" s="11"/>
      <c r="Q9" s="11"/>
      <c r="R9" s="11"/>
      <c r="S9" s="11"/>
      <c r="T9" s="11"/>
      <c r="U9" s="11"/>
      <c r="V9" s="11"/>
    </row>
    <row r="10" spans="1:22" s="10" customFormat="1" ht="18.75" x14ac:dyDescent="0.2">
      <c r="A10" s="238" t="s">
        <v>4</v>
      </c>
      <c r="B10" s="238"/>
      <c r="C10" s="238"/>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40" t="s">
        <v>504</v>
      </c>
      <c r="B12" s="240"/>
      <c r="C12" s="240"/>
      <c r="D12" s="6"/>
      <c r="E12" s="6"/>
      <c r="F12" s="6"/>
      <c r="G12" s="6"/>
      <c r="H12" s="6"/>
      <c r="I12" s="11"/>
      <c r="J12" s="11"/>
      <c r="K12" s="11"/>
      <c r="L12" s="11"/>
      <c r="M12" s="11"/>
      <c r="N12" s="11"/>
      <c r="O12" s="11"/>
      <c r="P12" s="11"/>
      <c r="Q12" s="11"/>
      <c r="R12" s="11"/>
      <c r="S12" s="11"/>
      <c r="T12" s="11"/>
      <c r="U12" s="11"/>
      <c r="V12" s="11"/>
    </row>
    <row r="13" spans="1:22" s="10" customFormat="1" ht="18.75" x14ac:dyDescent="0.2">
      <c r="A13" s="238" t="s">
        <v>3</v>
      </c>
      <c r="B13" s="238"/>
      <c r="C13" s="238"/>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40.5" customHeight="1" x14ac:dyDescent="0.2">
      <c r="A15" s="243" t="s">
        <v>293</v>
      </c>
      <c r="B15" s="243"/>
      <c r="C15" s="243"/>
      <c r="D15" s="6"/>
      <c r="E15" s="6"/>
      <c r="F15" s="6"/>
      <c r="G15" s="6"/>
      <c r="H15" s="6"/>
      <c r="I15" s="6"/>
      <c r="J15" s="6"/>
      <c r="K15" s="6"/>
      <c r="L15" s="6"/>
      <c r="M15" s="6"/>
      <c r="N15" s="6"/>
      <c r="O15" s="6"/>
      <c r="P15" s="6"/>
      <c r="Q15" s="6"/>
      <c r="R15" s="6"/>
      <c r="S15" s="6"/>
      <c r="T15" s="6"/>
      <c r="U15" s="6"/>
      <c r="V15" s="6"/>
    </row>
    <row r="16" spans="1:22" s="2" customFormat="1" ht="15" customHeight="1" x14ac:dyDescent="0.2">
      <c r="A16" s="238" t="s">
        <v>2</v>
      </c>
      <c r="B16" s="238"/>
      <c r="C16" s="238"/>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39" t="s">
        <v>267</v>
      </c>
      <c r="B18" s="240"/>
      <c r="C18" s="240"/>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19" t="s">
        <v>1</v>
      </c>
      <c r="B20" s="32" t="s">
        <v>21</v>
      </c>
      <c r="C20" s="31" t="s">
        <v>20</v>
      </c>
      <c r="D20" s="23"/>
      <c r="E20" s="23"/>
      <c r="F20" s="23"/>
      <c r="G20" s="23"/>
      <c r="H20" s="23"/>
      <c r="I20" s="22"/>
      <c r="J20" s="22"/>
      <c r="K20" s="22"/>
      <c r="L20" s="22"/>
      <c r="M20" s="22"/>
      <c r="N20" s="22"/>
      <c r="O20" s="22"/>
      <c r="P20" s="22"/>
      <c r="Q20" s="22"/>
      <c r="R20" s="22"/>
      <c r="S20" s="22"/>
      <c r="T20" s="21"/>
      <c r="U20" s="21"/>
      <c r="V20" s="21"/>
    </row>
    <row r="21" spans="1:22" s="2" customFormat="1" ht="16.5" customHeight="1" x14ac:dyDescent="0.2">
      <c r="A21" s="31">
        <v>1</v>
      </c>
      <c r="B21" s="32">
        <v>2</v>
      </c>
      <c r="C21" s="31">
        <v>3</v>
      </c>
      <c r="D21" s="23"/>
      <c r="E21" s="23"/>
      <c r="F21" s="23"/>
      <c r="G21" s="23"/>
      <c r="H21" s="23"/>
      <c r="I21" s="22"/>
      <c r="J21" s="22"/>
      <c r="K21" s="22"/>
      <c r="L21" s="22"/>
      <c r="M21" s="22"/>
      <c r="N21" s="22"/>
      <c r="O21" s="22"/>
      <c r="P21" s="22"/>
      <c r="Q21" s="22"/>
      <c r="R21" s="22"/>
      <c r="S21" s="22"/>
      <c r="T21" s="21"/>
      <c r="U21" s="21"/>
      <c r="V21" s="21"/>
    </row>
    <row r="22" spans="1:22" s="2" customFormat="1" ht="39" customHeight="1" x14ac:dyDescent="0.2">
      <c r="A22" s="18" t="s">
        <v>19</v>
      </c>
      <c r="B22" s="35" t="s">
        <v>151</v>
      </c>
      <c r="C22" s="31" t="s">
        <v>339</v>
      </c>
      <c r="D22" s="23"/>
      <c r="E22" s="23"/>
      <c r="F22" s="23"/>
      <c r="G22" s="23"/>
      <c r="H22" s="23"/>
      <c r="I22" s="22"/>
      <c r="J22" s="22"/>
      <c r="K22" s="22"/>
      <c r="L22" s="22"/>
      <c r="M22" s="22"/>
      <c r="N22" s="22"/>
      <c r="O22" s="22"/>
      <c r="P22" s="22"/>
      <c r="Q22" s="22"/>
      <c r="R22" s="22"/>
      <c r="S22" s="22"/>
      <c r="T22" s="21"/>
      <c r="U22" s="21"/>
      <c r="V22" s="21"/>
    </row>
    <row r="23" spans="1:22" s="2" customFormat="1" ht="62.25" customHeight="1" x14ac:dyDescent="0.2">
      <c r="A23" s="18" t="s">
        <v>17</v>
      </c>
      <c r="B23" s="30" t="s">
        <v>18</v>
      </c>
      <c r="C23" s="157" t="s">
        <v>507</v>
      </c>
      <c r="D23" s="23"/>
      <c r="E23" s="23"/>
      <c r="F23" s="23"/>
      <c r="G23" s="23"/>
      <c r="H23" s="23"/>
      <c r="I23" s="22"/>
      <c r="J23" s="22"/>
      <c r="K23" s="22"/>
      <c r="L23" s="22"/>
      <c r="M23" s="22"/>
      <c r="N23" s="22"/>
      <c r="O23" s="22"/>
      <c r="P23" s="22"/>
      <c r="Q23" s="22"/>
      <c r="R23" s="22"/>
      <c r="S23" s="22"/>
      <c r="T23" s="21"/>
      <c r="U23" s="21"/>
      <c r="V23" s="21"/>
    </row>
    <row r="24" spans="1:22" s="2" customFormat="1" ht="22.5" customHeight="1" x14ac:dyDescent="0.2">
      <c r="A24" s="234"/>
      <c r="B24" s="235"/>
      <c r="C24" s="236"/>
      <c r="D24" s="23"/>
      <c r="E24" s="23"/>
      <c r="F24" s="23"/>
      <c r="G24" s="23"/>
      <c r="H24" s="23"/>
      <c r="I24" s="22"/>
      <c r="J24" s="22"/>
      <c r="K24" s="22"/>
      <c r="L24" s="22"/>
      <c r="M24" s="22"/>
      <c r="N24" s="22"/>
      <c r="O24" s="22"/>
      <c r="P24" s="22"/>
      <c r="Q24" s="22"/>
      <c r="R24" s="22"/>
      <c r="S24" s="22"/>
      <c r="T24" s="21"/>
      <c r="U24" s="21"/>
      <c r="V24" s="21"/>
    </row>
    <row r="25" spans="1:22" s="25" customFormat="1" ht="58.5" customHeight="1" x14ac:dyDescent="0.2">
      <c r="A25" s="18" t="s">
        <v>16</v>
      </c>
      <c r="B25" s="124" t="s">
        <v>231</v>
      </c>
      <c r="C25" s="29" t="s">
        <v>286</v>
      </c>
      <c r="D25" s="28"/>
      <c r="E25" s="28"/>
      <c r="F25" s="28"/>
      <c r="G25" s="28"/>
      <c r="H25" s="27"/>
      <c r="I25" s="27"/>
      <c r="J25" s="27"/>
      <c r="K25" s="27"/>
      <c r="L25" s="27"/>
      <c r="M25" s="27"/>
      <c r="N25" s="27"/>
      <c r="O25" s="27"/>
      <c r="P25" s="27"/>
      <c r="Q25" s="27"/>
      <c r="R25" s="27"/>
      <c r="S25" s="26"/>
      <c r="T25" s="26"/>
      <c r="U25" s="26"/>
      <c r="V25" s="26"/>
    </row>
    <row r="26" spans="1:22" s="25" customFormat="1" ht="42.75" customHeight="1" x14ac:dyDescent="0.2">
      <c r="A26" s="18" t="s">
        <v>15</v>
      </c>
      <c r="B26" s="124" t="s">
        <v>29</v>
      </c>
      <c r="C26" s="29" t="s">
        <v>287</v>
      </c>
      <c r="D26" s="28"/>
      <c r="E26" s="28"/>
      <c r="F26" s="28"/>
      <c r="G26" s="28"/>
      <c r="H26" s="27"/>
      <c r="I26" s="27"/>
      <c r="J26" s="27"/>
      <c r="K26" s="27"/>
      <c r="L26" s="27"/>
      <c r="M26" s="27"/>
      <c r="N26" s="27"/>
      <c r="O26" s="27"/>
      <c r="P26" s="27"/>
      <c r="Q26" s="27"/>
      <c r="R26" s="27"/>
      <c r="S26" s="26"/>
      <c r="T26" s="26"/>
      <c r="U26" s="26"/>
      <c r="V26" s="26"/>
    </row>
    <row r="27" spans="1:22" s="25" customFormat="1" ht="51.75" customHeight="1" x14ac:dyDescent="0.2">
      <c r="A27" s="18" t="s">
        <v>13</v>
      </c>
      <c r="B27" s="124" t="s">
        <v>28</v>
      </c>
      <c r="C27" s="145" t="s">
        <v>294</v>
      </c>
      <c r="D27" s="28"/>
      <c r="E27" s="28"/>
      <c r="F27" s="28"/>
      <c r="G27" s="28"/>
      <c r="H27" s="27"/>
      <c r="I27" s="27"/>
      <c r="J27" s="27"/>
      <c r="K27" s="27"/>
      <c r="L27" s="27"/>
      <c r="M27" s="27"/>
      <c r="N27" s="27"/>
      <c r="O27" s="27"/>
      <c r="P27" s="27"/>
      <c r="Q27" s="27"/>
      <c r="R27" s="27"/>
      <c r="S27" s="26"/>
      <c r="T27" s="26"/>
      <c r="U27" s="26"/>
      <c r="V27" s="26"/>
    </row>
    <row r="28" spans="1:22" s="25" customFormat="1" ht="42.75" customHeight="1" x14ac:dyDescent="0.2">
      <c r="A28" s="18" t="s">
        <v>12</v>
      </c>
      <c r="B28" s="124" t="s">
        <v>232</v>
      </c>
      <c r="C28" s="29" t="s">
        <v>288</v>
      </c>
      <c r="D28" s="28"/>
      <c r="E28" s="28"/>
      <c r="F28" s="28"/>
      <c r="G28" s="28"/>
      <c r="H28" s="27"/>
      <c r="I28" s="27"/>
      <c r="J28" s="27"/>
      <c r="K28" s="27"/>
      <c r="L28" s="27"/>
      <c r="M28" s="27"/>
      <c r="N28" s="27"/>
      <c r="O28" s="27"/>
      <c r="P28" s="27"/>
      <c r="Q28" s="27"/>
      <c r="R28" s="27"/>
      <c r="S28" s="26"/>
      <c r="T28" s="26"/>
      <c r="U28" s="26"/>
      <c r="V28" s="26"/>
    </row>
    <row r="29" spans="1:22" s="25" customFormat="1" ht="51.75" customHeight="1" x14ac:dyDescent="0.2">
      <c r="A29" s="18" t="s">
        <v>10</v>
      </c>
      <c r="B29" s="124" t="s">
        <v>233</v>
      </c>
      <c r="C29" s="29" t="s">
        <v>289</v>
      </c>
      <c r="D29" s="28"/>
      <c r="E29" s="28"/>
      <c r="F29" s="28"/>
      <c r="G29" s="28"/>
      <c r="H29" s="27"/>
      <c r="I29" s="27"/>
      <c r="J29" s="27"/>
      <c r="K29" s="27"/>
      <c r="L29" s="27"/>
      <c r="M29" s="27"/>
      <c r="N29" s="27"/>
      <c r="O29" s="27"/>
      <c r="P29" s="27"/>
      <c r="Q29" s="27"/>
      <c r="R29" s="27"/>
      <c r="S29" s="26"/>
      <c r="T29" s="26"/>
      <c r="U29" s="26"/>
      <c r="V29" s="26"/>
    </row>
    <row r="30" spans="1:22" s="25" customFormat="1" ht="51.75" customHeight="1" x14ac:dyDescent="0.2">
      <c r="A30" s="18" t="s">
        <v>8</v>
      </c>
      <c r="B30" s="124" t="s">
        <v>234</v>
      </c>
      <c r="C30" s="29" t="s">
        <v>289</v>
      </c>
      <c r="D30" s="28"/>
      <c r="E30" s="28"/>
      <c r="F30" s="28"/>
      <c r="G30" s="28"/>
      <c r="H30" s="27"/>
      <c r="I30" s="27"/>
      <c r="J30" s="27"/>
      <c r="K30" s="27"/>
      <c r="L30" s="27"/>
      <c r="M30" s="27"/>
      <c r="N30" s="27"/>
      <c r="O30" s="27"/>
      <c r="P30" s="27"/>
      <c r="Q30" s="27"/>
      <c r="R30" s="27"/>
      <c r="S30" s="26"/>
      <c r="T30" s="26"/>
      <c r="U30" s="26"/>
      <c r="V30" s="26"/>
    </row>
    <row r="31" spans="1:22" s="25" customFormat="1" ht="51.75" customHeight="1" x14ac:dyDescent="0.2">
      <c r="A31" s="18" t="s">
        <v>27</v>
      </c>
      <c r="B31" s="34" t="s">
        <v>235</v>
      </c>
      <c r="C31" s="29" t="s">
        <v>289</v>
      </c>
      <c r="D31" s="28"/>
      <c r="E31" s="28"/>
      <c r="F31" s="28"/>
      <c r="G31" s="28"/>
      <c r="H31" s="27"/>
      <c r="I31" s="27"/>
      <c r="J31" s="27"/>
      <c r="K31" s="27"/>
      <c r="L31" s="27"/>
      <c r="M31" s="27"/>
      <c r="N31" s="27"/>
      <c r="O31" s="27"/>
      <c r="P31" s="27"/>
      <c r="Q31" s="27"/>
      <c r="R31" s="27"/>
      <c r="S31" s="26"/>
      <c r="T31" s="26"/>
      <c r="U31" s="26"/>
      <c r="V31" s="26"/>
    </row>
    <row r="32" spans="1:22" s="25" customFormat="1" ht="51.75" customHeight="1" x14ac:dyDescent="0.2">
      <c r="A32" s="18" t="s">
        <v>25</v>
      </c>
      <c r="B32" s="34" t="s">
        <v>236</v>
      </c>
      <c r="C32" s="29" t="s">
        <v>339</v>
      </c>
      <c r="D32" s="28"/>
      <c r="E32" s="28"/>
      <c r="F32" s="28"/>
      <c r="G32" s="28"/>
      <c r="H32" s="27"/>
      <c r="I32" s="27"/>
      <c r="J32" s="27"/>
      <c r="K32" s="27"/>
      <c r="L32" s="27"/>
      <c r="M32" s="27"/>
      <c r="N32" s="27"/>
      <c r="O32" s="27"/>
      <c r="P32" s="27"/>
      <c r="Q32" s="27"/>
      <c r="R32" s="27"/>
      <c r="S32" s="26"/>
      <c r="T32" s="26"/>
      <c r="U32" s="26"/>
      <c r="V32" s="26"/>
    </row>
    <row r="33" spans="1:22" s="25" customFormat="1" ht="101.25" customHeight="1" x14ac:dyDescent="0.2">
      <c r="A33" s="18" t="s">
        <v>24</v>
      </c>
      <c r="B33" s="34" t="s">
        <v>237</v>
      </c>
      <c r="C33" s="29" t="s">
        <v>339</v>
      </c>
      <c r="D33" s="28"/>
      <c r="E33" s="28"/>
      <c r="F33" s="28"/>
      <c r="G33" s="28"/>
      <c r="H33" s="27"/>
      <c r="I33" s="27"/>
      <c r="J33" s="27"/>
      <c r="K33" s="27"/>
      <c r="L33" s="27"/>
      <c r="M33" s="27"/>
      <c r="N33" s="27"/>
      <c r="O33" s="27"/>
      <c r="P33" s="27"/>
      <c r="Q33" s="27"/>
      <c r="R33" s="27"/>
      <c r="S33" s="26"/>
      <c r="T33" s="26"/>
      <c r="U33" s="26"/>
      <c r="V33" s="26"/>
    </row>
    <row r="34" spans="1:22" ht="111" customHeight="1" x14ac:dyDescent="0.25">
      <c r="A34" s="18" t="s">
        <v>247</v>
      </c>
      <c r="B34" s="34" t="s">
        <v>238</v>
      </c>
      <c r="C34" s="29" t="s">
        <v>339</v>
      </c>
      <c r="D34" s="17"/>
      <c r="E34" s="17"/>
      <c r="F34" s="17"/>
      <c r="G34" s="17"/>
      <c r="H34" s="17"/>
      <c r="I34" s="17"/>
      <c r="J34" s="17"/>
      <c r="K34" s="17"/>
      <c r="L34" s="17"/>
      <c r="M34" s="17"/>
      <c r="N34" s="17"/>
      <c r="O34" s="17"/>
      <c r="P34" s="17"/>
      <c r="Q34" s="17"/>
      <c r="R34" s="17"/>
      <c r="S34" s="17"/>
      <c r="T34" s="17"/>
      <c r="U34" s="17"/>
      <c r="V34" s="17"/>
    </row>
    <row r="35" spans="1:22" ht="58.5" customHeight="1" x14ac:dyDescent="0.25">
      <c r="A35" s="18" t="s">
        <v>241</v>
      </c>
      <c r="B35" s="34" t="s">
        <v>26</v>
      </c>
      <c r="C35" s="29" t="s">
        <v>339</v>
      </c>
      <c r="D35" s="17"/>
      <c r="E35" s="17"/>
      <c r="F35" s="17"/>
      <c r="G35" s="17"/>
      <c r="H35" s="17"/>
      <c r="I35" s="17"/>
      <c r="J35" s="17"/>
      <c r="K35" s="17"/>
      <c r="L35" s="17"/>
      <c r="M35" s="17"/>
      <c r="N35" s="17"/>
      <c r="O35" s="17"/>
      <c r="P35" s="17"/>
      <c r="Q35" s="17"/>
      <c r="R35" s="17"/>
      <c r="S35" s="17"/>
      <c r="T35" s="17"/>
      <c r="U35" s="17"/>
      <c r="V35" s="17"/>
    </row>
    <row r="36" spans="1:22" ht="51.75" customHeight="1" x14ac:dyDescent="0.25">
      <c r="A36" s="18" t="s">
        <v>248</v>
      </c>
      <c r="B36" s="34" t="s">
        <v>239</v>
      </c>
      <c r="C36" s="19" t="s">
        <v>290</v>
      </c>
      <c r="D36" s="17"/>
      <c r="E36" s="17"/>
      <c r="F36" s="17"/>
      <c r="G36" s="17"/>
      <c r="H36" s="17"/>
      <c r="I36" s="17"/>
      <c r="J36" s="17"/>
      <c r="K36" s="17"/>
      <c r="L36" s="17"/>
      <c r="M36" s="17"/>
      <c r="N36" s="17"/>
      <c r="O36" s="17"/>
      <c r="P36" s="17"/>
      <c r="Q36" s="17"/>
      <c r="R36" s="17"/>
      <c r="S36" s="17"/>
      <c r="T36" s="17"/>
      <c r="U36" s="17"/>
      <c r="V36" s="17"/>
    </row>
    <row r="37" spans="1:22" ht="43.5" customHeight="1" x14ac:dyDescent="0.25">
      <c r="A37" s="18" t="s">
        <v>242</v>
      </c>
      <c r="B37" s="34" t="s">
        <v>240</v>
      </c>
      <c r="C37" s="19" t="s">
        <v>290</v>
      </c>
      <c r="D37" s="17"/>
      <c r="E37" s="17"/>
      <c r="F37" s="17"/>
      <c r="G37" s="17"/>
      <c r="H37" s="17"/>
      <c r="I37" s="17"/>
      <c r="J37" s="17"/>
      <c r="K37" s="17"/>
      <c r="L37" s="17"/>
      <c r="M37" s="17"/>
      <c r="N37" s="17"/>
      <c r="O37" s="17"/>
      <c r="P37" s="17"/>
      <c r="Q37" s="17"/>
      <c r="R37" s="17"/>
      <c r="S37" s="17"/>
      <c r="T37" s="17"/>
      <c r="U37" s="17"/>
      <c r="V37" s="17"/>
    </row>
    <row r="38" spans="1:22" ht="43.5" customHeight="1" x14ac:dyDescent="0.25">
      <c r="A38" s="18" t="s">
        <v>249</v>
      </c>
      <c r="B38" s="34" t="s">
        <v>148</v>
      </c>
      <c r="C38" s="19" t="s">
        <v>288</v>
      </c>
      <c r="D38" s="17"/>
      <c r="E38" s="17"/>
      <c r="F38" s="17"/>
      <c r="G38" s="17"/>
      <c r="H38" s="17"/>
      <c r="I38" s="17"/>
      <c r="J38" s="17"/>
      <c r="K38" s="17"/>
      <c r="L38" s="17"/>
      <c r="M38" s="17"/>
      <c r="N38" s="17"/>
      <c r="O38" s="17"/>
      <c r="P38" s="17"/>
      <c r="Q38" s="17"/>
      <c r="R38" s="17"/>
      <c r="S38" s="17"/>
      <c r="T38" s="17"/>
      <c r="U38" s="17"/>
      <c r="V38" s="17"/>
    </row>
    <row r="39" spans="1:22" ht="23.25" customHeight="1" x14ac:dyDescent="0.25">
      <c r="A39" s="234"/>
      <c r="B39" s="235"/>
      <c r="C39" s="236"/>
      <c r="D39" s="17"/>
      <c r="E39" s="17"/>
      <c r="F39" s="17"/>
      <c r="G39" s="17"/>
      <c r="H39" s="17"/>
      <c r="I39" s="17"/>
      <c r="J39" s="17"/>
      <c r="K39" s="17"/>
      <c r="L39" s="17"/>
      <c r="M39" s="17"/>
      <c r="N39" s="17"/>
      <c r="O39" s="17"/>
      <c r="P39" s="17"/>
      <c r="Q39" s="17"/>
      <c r="R39" s="17"/>
      <c r="S39" s="17"/>
      <c r="T39" s="17"/>
      <c r="U39" s="17"/>
      <c r="V39" s="17"/>
    </row>
    <row r="40" spans="1:22" ht="63" x14ac:dyDescent="0.25">
      <c r="A40" s="18" t="s">
        <v>508</v>
      </c>
      <c r="B40" s="34" t="s">
        <v>509</v>
      </c>
      <c r="C40" s="231" t="s">
        <v>339</v>
      </c>
      <c r="D40" s="17"/>
      <c r="E40" s="17"/>
      <c r="F40" s="17"/>
      <c r="G40" s="17"/>
      <c r="H40" s="17"/>
      <c r="I40" s="17"/>
      <c r="J40" s="17"/>
      <c r="K40" s="17"/>
      <c r="L40" s="17"/>
      <c r="M40" s="17"/>
      <c r="N40" s="17"/>
      <c r="O40" s="17"/>
      <c r="P40" s="17"/>
      <c r="Q40" s="17"/>
      <c r="R40" s="17"/>
      <c r="S40" s="17"/>
      <c r="T40" s="17"/>
      <c r="U40" s="17"/>
      <c r="V40" s="17"/>
    </row>
    <row r="41" spans="1:22" ht="105.75" customHeight="1" x14ac:dyDescent="0.25">
      <c r="A41" s="18" t="s">
        <v>510</v>
      </c>
      <c r="B41" s="34" t="s">
        <v>511</v>
      </c>
      <c r="C41" s="231" t="s">
        <v>339</v>
      </c>
      <c r="D41" s="17"/>
      <c r="E41" s="17"/>
      <c r="F41" s="17"/>
      <c r="G41" s="17"/>
      <c r="H41" s="17"/>
      <c r="I41" s="17"/>
      <c r="J41" s="17"/>
      <c r="K41" s="17"/>
      <c r="L41" s="17"/>
      <c r="M41" s="17"/>
      <c r="N41" s="17"/>
      <c r="O41" s="17"/>
      <c r="P41" s="17"/>
      <c r="Q41" s="17"/>
      <c r="R41" s="17"/>
      <c r="S41" s="17"/>
      <c r="T41" s="17"/>
      <c r="U41" s="17"/>
      <c r="V41" s="17"/>
    </row>
    <row r="42" spans="1:22" ht="83.25" customHeight="1" x14ac:dyDescent="0.25">
      <c r="A42" s="18" t="s">
        <v>512</v>
      </c>
      <c r="B42" s="34" t="s">
        <v>513</v>
      </c>
      <c r="C42" s="231" t="s">
        <v>339</v>
      </c>
      <c r="D42" s="17"/>
      <c r="E42" s="17"/>
      <c r="F42" s="17"/>
      <c r="G42" s="17"/>
      <c r="H42" s="17"/>
      <c r="I42" s="17"/>
      <c r="J42" s="17"/>
      <c r="K42" s="17"/>
      <c r="L42" s="17"/>
      <c r="M42" s="17"/>
      <c r="N42" s="17"/>
      <c r="O42" s="17"/>
      <c r="P42" s="17"/>
      <c r="Q42" s="17"/>
      <c r="R42" s="17"/>
      <c r="S42" s="17"/>
      <c r="T42" s="17"/>
      <c r="U42" s="17"/>
      <c r="V42" s="17"/>
    </row>
    <row r="43" spans="1:22" ht="186" customHeight="1" x14ac:dyDescent="0.25">
      <c r="A43" s="18" t="s">
        <v>514</v>
      </c>
      <c r="B43" s="34" t="s">
        <v>515</v>
      </c>
      <c r="C43" s="231" t="s">
        <v>339</v>
      </c>
      <c r="D43" s="17"/>
      <c r="E43" s="17"/>
      <c r="F43" s="17"/>
      <c r="G43" s="17"/>
      <c r="H43" s="17"/>
      <c r="I43" s="17"/>
      <c r="J43" s="17"/>
      <c r="K43" s="17"/>
      <c r="L43" s="17"/>
      <c r="M43" s="17"/>
      <c r="N43" s="17"/>
      <c r="O43" s="17"/>
      <c r="P43" s="17"/>
      <c r="Q43" s="17"/>
      <c r="R43" s="17"/>
      <c r="S43" s="17"/>
      <c r="T43" s="17"/>
      <c r="U43" s="17"/>
      <c r="V43" s="17"/>
    </row>
    <row r="44" spans="1:22" ht="111" customHeight="1" x14ac:dyDescent="0.25">
      <c r="A44" s="18" t="s">
        <v>516</v>
      </c>
      <c r="B44" s="34" t="s">
        <v>517</v>
      </c>
      <c r="C44" s="231" t="s">
        <v>339</v>
      </c>
      <c r="D44" s="17"/>
      <c r="E44" s="17"/>
      <c r="F44" s="17"/>
      <c r="G44" s="17"/>
      <c r="H44" s="17"/>
      <c r="I44" s="17"/>
      <c r="J44" s="17"/>
      <c r="K44" s="17"/>
      <c r="L44" s="17"/>
      <c r="M44" s="17"/>
      <c r="N44" s="17"/>
      <c r="O44" s="17"/>
      <c r="P44" s="17"/>
      <c r="Q44" s="17"/>
      <c r="R44" s="17"/>
      <c r="S44" s="17"/>
      <c r="T44" s="17"/>
      <c r="U44" s="17"/>
      <c r="V44" s="17"/>
    </row>
    <row r="45" spans="1:22" ht="120" customHeight="1" x14ac:dyDescent="0.25">
      <c r="A45" s="18" t="s">
        <v>518</v>
      </c>
      <c r="B45" s="34" t="s">
        <v>519</v>
      </c>
      <c r="C45" s="231" t="s">
        <v>339</v>
      </c>
      <c r="D45" s="17"/>
      <c r="E45" s="17"/>
      <c r="F45" s="17"/>
      <c r="G45" s="17"/>
      <c r="H45" s="17"/>
      <c r="I45" s="17"/>
      <c r="J45" s="17"/>
      <c r="K45" s="17"/>
      <c r="L45" s="17"/>
      <c r="M45" s="17"/>
      <c r="N45" s="17"/>
      <c r="O45" s="17"/>
      <c r="P45" s="17"/>
      <c r="Q45" s="17"/>
      <c r="R45" s="17"/>
      <c r="S45" s="17"/>
      <c r="T45" s="17"/>
      <c r="U45" s="17"/>
      <c r="V45" s="17"/>
    </row>
    <row r="46" spans="1:22" ht="101.25" customHeight="1" x14ac:dyDescent="0.25">
      <c r="A46" s="18" t="s">
        <v>243</v>
      </c>
      <c r="B46" s="34" t="s">
        <v>268</v>
      </c>
      <c r="C46" s="143" t="s">
        <v>339</v>
      </c>
      <c r="D46" s="17"/>
      <c r="E46" s="17"/>
      <c r="F46" s="17"/>
      <c r="G46" s="17"/>
      <c r="H46" s="17"/>
      <c r="I46" s="17"/>
      <c r="J46" s="17"/>
      <c r="K46" s="17"/>
      <c r="L46" s="17"/>
      <c r="M46" s="17"/>
      <c r="N46" s="17"/>
      <c r="O46" s="17"/>
      <c r="P46" s="17"/>
      <c r="Q46" s="17"/>
      <c r="R46" s="17"/>
      <c r="S46" s="17"/>
      <c r="T46" s="17"/>
      <c r="U46" s="17"/>
      <c r="V46" s="17"/>
    </row>
    <row r="47" spans="1:22" ht="18.75" customHeight="1" x14ac:dyDescent="0.25">
      <c r="A47" s="234"/>
      <c r="B47" s="235"/>
      <c r="C47" s="236"/>
      <c r="D47" s="17"/>
      <c r="E47" s="17"/>
      <c r="F47" s="17"/>
      <c r="G47" s="17"/>
      <c r="H47" s="17"/>
      <c r="I47" s="17"/>
      <c r="J47" s="17"/>
      <c r="K47" s="17"/>
      <c r="L47" s="17"/>
      <c r="M47" s="17"/>
      <c r="N47" s="17"/>
      <c r="O47" s="17"/>
      <c r="P47" s="17"/>
      <c r="Q47" s="17"/>
      <c r="R47" s="17"/>
      <c r="S47" s="17"/>
      <c r="T47" s="17"/>
      <c r="U47" s="17"/>
      <c r="V47" s="17"/>
    </row>
    <row r="48" spans="1:22" ht="75.75" customHeight="1" x14ac:dyDescent="0.25">
      <c r="A48" s="18" t="s">
        <v>265</v>
      </c>
      <c r="B48" s="34" t="s">
        <v>271</v>
      </c>
      <c r="C48" s="228">
        <f>'6.2. Паспорт фин осв ввод'!M24</f>
        <v>4.1898400000000002E-2</v>
      </c>
      <c r="D48" s="17"/>
      <c r="E48" s="17"/>
      <c r="F48" s="17"/>
      <c r="G48" s="17"/>
      <c r="H48" s="17"/>
      <c r="I48" s="17"/>
      <c r="J48" s="17"/>
      <c r="K48" s="17"/>
      <c r="L48" s="17"/>
      <c r="M48" s="17"/>
      <c r="N48" s="17"/>
      <c r="O48" s="17"/>
      <c r="P48" s="17"/>
      <c r="Q48" s="17"/>
      <c r="R48" s="17"/>
      <c r="S48" s="17"/>
      <c r="T48" s="17"/>
      <c r="U48" s="17"/>
      <c r="V48" s="17"/>
    </row>
    <row r="49" spans="1:22" ht="71.25" customHeight="1" x14ac:dyDescent="0.25">
      <c r="A49" s="18" t="s">
        <v>244</v>
      </c>
      <c r="B49" s="34" t="s">
        <v>276</v>
      </c>
      <c r="C49" s="228">
        <f>'6.2. Паспорт фин осв ввод'!M30</f>
        <v>0.49391141999999999</v>
      </c>
      <c r="D49" s="17"/>
      <c r="E49" s="17"/>
      <c r="F49" s="17"/>
      <c r="G49" s="17"/>
      <c r="H49" s="17"/>
      <c r="I49" s="17"/>
      <c r="J49" s="17"/>
      <c r="K49" s="17"/>
      <c r="L49" s="17"/>
      <c r="M49" s="17"/>
      <c r="N49" s="17"/>
      <c r="O49" s="17"/>
      <c r="P49" s="17"/>
      <c r="Q49" s="17"/>
      <c r="R49" s="17"/>
      <c r="S49" s="17"/>
      <c r="T49" s="17"/>
      <c r="U49" s="17"/>
      <c r="V49" s="17"/>
    </row>
    <row r="50" spans="1:22" x14ac:dyDescent="0.25">
      <c r="A50" s="17"/>
      <c r="B50" s="17"/>
      <c r="C50" s="17"/>
      <c r="D50" s="17"/>
      <c r="E50" s="17"/>
      <c r="F50" s="17"/>
      <c r="G50" s="17"/>
      <c r="H50" s="17"/>
      <c r="I50" s="17"/>
      <c r="J50" s="17"/>
      <c r="K50" s="17"/>
      <c r="L50" s="17"/>
      <c r="M50" s="17"/>
      <c r="N50" s="17"/>
      <c r="O50" s="17"/>
      <c r="P50" s="17"/>
      <c r="Q50" s="17"/>
      <c r="R50" s="17"/>
      <c r="S50" s="17"/>
      <c r="T50" s="17"/>
      <c r="U50" s="17"/>
      <c r="V50" s="17"/>
    </row>
    <row r="51" spans="1:22" x14ac:dyDescent="0.25">
      <c r="A51" s="17"/>
      <c r="B51" s="17"/>
      <c r="C51" s="17"/>
      <c r="D51" s="17"/>
      <c r="E51" s="17"/>
      <c r="F51" s="17"/>
      <c r="G51" s="17"/>
      <c r="H51" s="17"/>
      <c r="I51" s="17"/>
      <c r="J51" s="17"/>
      <c r="K51" s="17"/>
      <c r="L51" s="17"/>
      <c r="M51" s="17"/>
      <c r="N51" s="17"/>
      <c r="O51" s="17"/>
      <c r="P51" s="17"/>
      <c r="Q51" s="17"/>
      <c r="R51" s="17"/>
      <c r="S51" s="17"/>
      <c r="T51" s="17"/>
      <c r="U51" s="17"/>
      <c r="V51" s="17"/>
    </row>
    <row r="52" spans="1:22" x14ac:dyDescent="0.25">
      <c r="A52" s="17"/>
      <c r="B52" s="17"/>
      <c r="C52" s="17"/>
      <c r="D52" s="17"/>
      <c r="E52" s="17"/>
      <c r="F52" s="17"/>
      <c r="G52" s="17"/>
      <c r="H52" s="17"/>
      <c r="I52" s="17"/>
      <c r="J52" s="17"/>
      <c r="K52" s="17"/>
      <c r="L52" s="17"/>
      <c r="M52" s="17"/>
      <c r="N52" s="17"/>
      <c r="O52" s="17"/>
      <c r="P52" s="17"/>
      <c r="Q52" s="17"/>
      <c r="R52" s="17"/>
      <c r="S52" s="17"/>
      <c r="T52" s="17"/>
      <c r="U52" s="17"/>
      <c r="V52" s="17"/>
    </row>
    <row r="53" spans="1:22" x14ac:dyDescent="0.25">
      <c r="A53" s="17"/>
      <c r="B53" s="17"/>
      <c r="C53" s="17"/>
      <c r="D53" s="17"/>
      <c r="E53" s="17"/>
      <c r="F53" s="17"/>
      <c r="G53" s="17"/>
      <c r="H53" s="17"/>
      <c r="I53" s="17"/>
      <c r="J53" s="17"/>
      <c r="K53" s="17"/>
      <c r="L53" s="17"/>
      <c r="M53" s="17"/>
      <c r="N53" s="17"/>
      <c r="O53" s="17"/>
      <c r="P53" s="17"/>
      <c r="Q53" s="17"/>
      <c r="R53" s="17"/>
      <c r="S53" s="17"/>
      <c r="T53" s="17"/>
      <c r="U53" s="17"/>
      <c r="V53" s="17"/>
    </row>
    <row r="54" spans="1:22" x14ac:dyDescent="0.25">
      <c r="A54" s="17"/>
      <c r="B54" s="17"/>
      <c r="C54" s="17"/>
      <c r="D54" s="17"/>
      <c r="E54" s="17"/>
      <c r="F54" s="17"/>
      <c r="G54" s="17"/>
      <c r="H54" s="17"/>
      <c r="I54" s="17"/>
      <c r="J54" s="17"/>
      <c r="K54" s="17"/>
      <c r="L54" s="17"/>
      <c r="M54" s="17"/>
      <c r="N54" s="17"/>
      <c r="O54" s="17"/>
      <c r="P54" s="17"/>
      <c r="Q54" s="17"/>
      <c r="R54" s="17"/>
      <c r="S54" s="17"/>
      <c r="T54" s="17"/>
      <c r="U54" s="17"/>
      <c r="V54" s="17"/>
    </row>
    <row r="55" spans="1:22" x14ac:dyDescent="0.25">
      <c r="A55" s="17"/>
      <c r="B55" s="17"/>
      <c r="C55" s="17"/>
      <c r="D55" s="17"/>
      <c r="E55" s="17"/>
      <c r="F55" s="17"/>
      <c r="G55" s="17"/>
      <c r="H55" s="17"/>
      <c r="I55" s="17"/>
      <c r="J55" s="17"/>
      <c r="K55" s="17"/>
      <c r="L55" s="17"/>
      <c r="M55" s="17"/>
      <c r="N55" s="17"/>
      <c r="O55" s="17"/>
      <c r="P55" s="17"/>
      <c r="Q55" s="17"/>
      <c r="R55" s="17"/>
      <c r="S55" s="17"/>
      <c r="T55" s="17"/>
      <c r="U55" s="17"/>
      <c r="V55" s="17"/>
    </row>
    <row r="56" spans="1:22" x14ac:dyDescent="0.25">
      <c r="A56" s="17"/>
      <c r="B56" s="17"/>
      <c r="C56" s="17"/>
      <c r="D56" s="17"/>
      <c r="E56" s="17"/>
      <c r="F56" s="17"/>
      <c r="G56" s="17"/>
      <c r="H56" s="17"/>
      <c r="I56" s="17"/>
      <c r="J56" s="17"/>
      <c r="K56" s="17"/>
      <c r="L56" s="17"/>
      <c r="M56" s="17"/>
      <c r="N56" s="17"/>
      <c r="O56" s="17"/>
      <c r="P56" s="17"/>
      <c r="Q56" s="17"/>
      <c r="R56" s="17"/>
      <c r="S56" s="17"/>
      <c r="T56" s="17"/>
      <c r="U56" s="17"/>
      <c r="V56" s="17"/>
    </row>
    <row r="57" spans="1:22" x14ac:dyDescent="0.25">
      <c r="A57" s="17"/>
      <c r="B57" s="17"/>
      <c r="C57" s="17"/>
      <c r="D57" s="17"/>
      <c r="E57" s="17"/>
      <c r="F57" s="17"/>
      <c r="G57" s="17"/>
      <c r="H57" s="17"/>
      <c r="I57" s="17"/>
      <c r="J57" s="17"/>
      <c r="K57" s="17"/>
      <c r="L57" s="17"/>
      <c r="M57" s="17"/>
      <c r="N57" s="17"/>
      <c r="O57" s="17"/>
      <c r="P57" s="17"/>
      <c r="Q57" s="17"/>
      <c r="R57" s="17"/>
      <c r="S57" s="17"/>
      <c r="T57" s="17"/>
      <c r="U57" s="17"/>
      <c r="V57" s="17"/>
    </row>
    <row r="58" spans="1:22" x14ac:dyDescent="0.25">
      <c r="A58" s="17"/>
      <c r="B58" s="17"/>
      <c r="C58" s="17"/>
      <c r="D58" s="17"/>
      <c r="E58" s="17"/>
      <c r="F58" s="17"/>
      <c r="G58" s="17"/>
      <c r="H58" s="17"/>
      <c r="I58" s="17"/>
      <c r="J58" s="17"/>
      <c r="K58" s="17"/>
      <c r="L58" s="17"/>
      <c r="M58" s="17"/>
      <c r="N58" s="17"/>
      <c r="O58" s="17"/>
      <c r="P58" s="17"/>
      <c r="Q58" s="17"/>
      <c r="R58" s="17"/>
      <c r="S58" s="17"/>
      <c r="T58" s="17"/>
      <c r="U58" s="17"/>
      <c r="V58" s="17"/>
    </row>
    <row r="59" spans="1:22" x14ac:dyDescent="0.25">
      <c r="A59" s="17"/>
      <c r="B59" s="17"/>
      <c r="C59" s="17"/>
      <c r="D59" s="17"/>
      <c r="E59" s="17"/>
      <c r="F59" s="17"/>
      <c r="G59" s="17"/>
      <c r="H59" s="17"/>
      <c r="I59" s="17"/>
      <c r="J59" s="17"/>
      <c r="K59" s="17"/>
      <c r="L59" s="17"/>
      <c r="M59" s="17"/>
      <c r="N59" s="17"/>
      <c r="O59" s="17"/>
      <c r="P59" s="17"/>
      <c r="Q59" s="17"/>
      <c r="R59" s="17"/>
      <c r="S59" s="17"/>
      <c r="T59" s="17"/>
      <c r="U59" s="17"/>
      <c r="V59" s="17"/>
    </row>
    <row r="60" spans="1:22" x14ac:dyDescent="0.25">
      <c r="A60" s="17"/>
      <c r="B60" s="17"/>
      <c r="C60" s="17"/>
      <c r="D60" s="17"/>
      <c r="E60" s="17"/>
      <c r="F60" s="17"/>
      <c r="G60" s="17"/>
      <c r="H60" s="17"/>
      <c r="I60" s="17"/>
      <c r="J60" s="17"/>
      <c r="K60" s="17"/>
      <c r="L60" s="17"/>
      <c r="M60" s="17"/>
      <c r="N60" s="17"/>
      <c r="O60" s="17"/>
      <c r="P60" s="17"/>
      <c r="Q60" s="17"/>
      <c r="R60" s="17"/>
      <c r="S60" s="17"/>
      <c r="T60" s="17"/>
      <c r="U60" s="17"/>
      <c r="V60" s="17"/>
    </row>
    <row r="61" spans="1:22" x14ac:dyDescent="0.25">
      <c r="A61" s="17"/>
      <c r="B61" s="17"/>
      <c r="C61" s="17"/>
      <c r="D61" s="17"/>
      <c r="E61" s="17"/>
      <c r="F61" s="17"/>
      <c r="G61" s="17"/>
      <c r="H61" s="17"/>
      <c r="I61" s="17"/>
      <c r="J61" s="17"/>
      <c r="K61" s="17"/>
      <c r="L61" s="17"/>
      <c r="M61" s="17"/>
      <c r="N61" s="17"/>
      <c r="O61" s="17"/>
      <c r="P61" s="17"/>
      <c r="Q61" s="17"/>
      <c r="R61" s="17"/>
      <c r="S61" s="17"/>
      <c r="T61" s="17"/>
      <c r="U61" s="17"/>
      <c r="V61" s="17"/>
    </row>
    <row r="62" spans="1:22" x14ac:dyDescent="0.25">
      <c r="A62" s="17"/>
      <c r="B62" s="17"/>
      <c r="C62" s="17"/>
      <c r="D62" s="17"/>
      <c r="E62" s="17"/>
      <c r="F62" s="17"/>
      <c r="G62" s="17"/>
      <c r="H62" s="17"/>
      <c r="I62" s="17"/>
      <c r="J62" s="17"/>
      <c r="K62" s="17"/>
      <c r="L62" s="17"/>
      <c r="M62" s="17"/>
      <c r="N62" s="17"/>
      <c r="O62" s="17"/>
      <c r="P62" s="17"/>
      <c r="Q62" s="17"/>
      <c r="R62" s="17"/>
      <c r="S62" s="17"/>
      <c r="T62" s="17"/>
      <c r="U62" s="17"/>
      <c r="V62" s="17"/>
    </row>
    <row r="63" spans="1:22" x14ac:dyDescent="0.25">
      <c r="A63" s="17"/>
      <c r="B63" s="17"/>
      <c r="C63" s="17"/>
      <c r="D63" s="17"/>
      <c r="E63" s="17"/>
      <c r="F63" s="17"/>
      <c r="G63" s="17"/>
      <c r="H63" s="17"/>
      <c r="I63" s="17"/>
      <c r="J63" s="17"/>
      <c r="K63" s="17"/>
      <c r="L63" s="17"/>
      <c r="M63" s="17"/>
      <c r="N63" s="17"/>
      <c r="O63" s="17"/>
      <c r="P63" s="17"/>
      <c r="Q63" s="17"/>
      <c r="R63" s="17"/>
      <c r="S63" s="17"/>
      <c r="T63" s="17"/>
      <c r="U63" s="17"/>
      <c r="V63" s="17"/>
    </row>
    <row r="64" spans="1:22" x14ac:dyDescent="0.25">
      <c r="A64" s="17"/>
      <c r="B64" s="17"/>
      <c r="C64" s="17"/>
      <c r="D64" s="17"/>
      <c r="E64" s="17"/>
      <c r="F64" s="17"/>
      <c r="G64" s="17"/>
      <c r="H64" s="17"/>
      <c r="I64" s="17"/>
      <c r="J64" s="17"/>
      <c r="K64" s="17"/>
      <c r="L64" s="17"/>
      <c r="M64" s="17"/>
      <c r="N64" s="17"/>
      <c r="O64" s="17"/>
      <c r="P64" s="17"/>
      <c r="Q64" s="17"/>
      <c r="R64" s="17"/>
      <c r="S64" s="17"/>
      <c r="T64" s="17"/>
      <c r="U64" s="17"/>
      <c r="V64" s="17"/>
    </row>
    <row r="65" spans="1:22" x14ac:dyDescent="0.25">
      <c r="A65" s="17"/>
      <c r="B65" s="17"/>
      <c r="C65" s="17"/>
      <c r="D65" s="17"/>
      <c r="E65" s="17"/>
      <c r="F65" s="17"/>
      <c r="G65" s="17"/>
      <c r="H65" s="17"/>
      <c r="I65" s="17"/>
      <c r="J65" s="17"/>
      <c r="K65" s="17"/>
      <c r="L65" s="17"/>
      <c r="M65" s="17"/>
      <c r="N65" s="17"/>
      <c r="O65" s="17"/>
      <c r="P65" s="17"/>
      <c r="Q65" s="17"/>
      <c r="R65" s="17"/>
      <c r="S65" s="17"/>
      <c r="T65" s="17"/>
      <c r="U65" s="17"/>
      <c r="V65" s="17"/>
    </row>
    <row r="66" spans="1:22" x14ac:dyDescent="0.25">
      <c r="A66" s="17"/>
      <c r="B66" s="17"/>
      <c r="C66" s="17"/>
      <c r="D66" s="17"/>
      <c r="E66" s="17"/>
      <c r="F66" s="17"/>
      <c r="G66" s="17"/>
      <c r="H66" s="17"/>
      <c r="I66" s="17"/>
      <c r="J66" s="17"/>
      <c r="K66" s="17"/>
      <c r="L66" s="17"/>
      <c r="M66" s="17"/>
      <c r="N66" s="17"/>
      <c r="O66" s="17"/>
      <c r="P66" s="17"/>
      <c r="Q66" s="17"/>
      <c r="R66" s="17"/>
      <c r="S66" s="17"/>
      <c r="T66" s="17"/>
      <c r="U66" s="17"/>
      <c r="V66" s="17"/>
    </row>
    <row r="67" spans="1:22" x14ac:dyDescent="0.25">
      <c r="A67" s="17"/>
      <c r="B67" s="17"/>
      <c r="C67" s="17"/>
      <c r="D67" s="17"/>
      <c r="E67" s="17"/>
      <c r="F67" s="17"/>
      <c r="G67" s="17"/>
      <c r="H67" s="17"/>
      <c r="I67" s="17"/>
      <c r="J67" s="17"/>
      <c r="K67" s="17"/>
      <c r="L67" s="17"/>
      <c r="M67" s="17"/>
      <c r="N67" s="17"/>
      <c r="O67" s="17"/>
      <c r="P67" s="17"/>
      <c r="Q67" s="17"/>
      <c r="R67" s="17"/>
      <c r="S67" s="17"/>
      <c r="T67" s="17"/>
      <c r="U67" s="17"/>
      <c r="V67" s="17"/>
    </row>
    <row r="68" spans="1:22" x14ac:dyDescent="0.25">
      <c r="A68" s="17"/>
      <c r="B68" s="17"/>
      <c r="C68" s="17"/>
      <c r="D68" s="17"/>
      <c r="E68" s="17"/>
      <c r="F68" s="17"/>
      <c r="G68" s="17"/>
      <c r="H68" s="17"/>
      <c r="I68" s="17"/>
      <c r="J68" s="17"/>
      <c r="K68" s="17"/>
      <c r="L68" s="17"/>
      <c r="M68" s="17"/>
      <c r="N68" s="17"/>
      <c r="O68" s="17"/>
      <c r="P68" s="17"/>
      <c r="Q68" s="17"/>
      <c r="R68" s="17"/>
      <c r="S68" s="17"/>
      <c r="T68" s="17"/>
      <c r="U68" s="17"/>
      <c r="V68" s="17"/>
    </row>
    <row r="69" spans="1:22" x14ac:dyDescent="0.25">
      <c r="A69" s="17"/>
      <c r="B69" s="17"/>
      <c r="C69" s="17"/>
      <c r="D69" s="17"/>
      <c r="E69" s="17"/>
      <c r="F69" s="17"/>
      <c r="G69" s="17"/>
      <c r="H69" s="17"/>
      <c r="I69" s="17"/>
      <c r="J69" s="17"/>
      <c r="K69" s="17"/>
      <c r="L69" s="17"/>
      <c r="M69" s="17"/>
      <c r="N69" s="17"/>
      <c r="O69" s="17"/>
      <c r="P69" s="17"/>
      <c r="Q69" s="17"/>
      <c r="R69" s="17"/>
      <c r="S69" s="17"/>
      <c r="T69" s="17"/>
      <c r="U69" s="17"/>
      <c r="V69" s="17"/>
    </row>
    <row r="70" spans="1:22" x14ac:dyDescent="0.25">
      <c r="A70" s="17"/>
      <c r="B70" s="17"/>
      <c r="C70" s="17"/>
      <c r="D70" s="17"/>
      <c r="E70" s="17"/>
      <c r="F70" s="17"/>
      <c r="G70" s="17"/>
      <c r="H70" s="17"/>
      <c r="I70" s="17"/>
      <c r="J70" s="17"/>
      <c r="K70" s="17"/>
      <c r="L70" s="17"/>
      <c r="M70" s="17"/>
      <c r="N70" s="17"/>
      <c r="O70" s="17"/>
      <c r="P70" s="17"/>
      <c r="Q70" s="17"/>
      <c r="R70" s="17"/>
      <c r="S70" s="17"/>
      <c r="T70" s="17"/>
      <c r="U70" s="17"/>
      <c r="V70" s="17"/>
    </row>
    <row r="71" spans="1:22" x14ac:dyDescent="0.25">
      <c r="A71" s="17"/>
      <c r="B71" s="17"/>
      <c r="C71" s="17"/>
      <c r="D71" s="17"/>
      <c r="E71" s="17"/>
      <c r="F71" s="17"/>
      <c r="G71" s="17"/>
      <c r="H71" s="17"/>
      <c r="I71" s="17"/>
      <c r="J71" s="17"/>
      <c r="K71" s="17"/>
      <c r="L71" s="17"/>
      <c r="M71" s="17"/>
      <c r="N71" s="17"/>
      <c r="O71" s="17"/>
      <c r="P71" s="17"/>
      <c r="Q71" s="17"/>
      <c r="R71" s="17"/>
      <c r="S71" s="17"/>
      <c r="T71" s="17"/>
      <c r="U71" s="17"/>
      <c r="V71" s="17"/>
    </row>
    <row r="72" spans="1:22" x14ac:dyDescent="0.25">
      <c r="A72" s="17"/>
      <c r="B72" s="17"/>
      <c r="C72" s="17"/>
      <c r="D72" s="17"/>
      <c r="E72" s="17"/>
      <c r="F72" s="17"/>
      <c r="G72" s="17"/>
      <c r="H72" s="17"/>
      <c r="I72" s="17"/>
      <c r="J72" s="17"/>
      <c r="K72" s="17"/>
      <c r="L72" s="17"/>
      <c r="M72" s="17"/>
      <c r="N72" s="17"/>
      <c r="O72" s="17"/>
      <c r="P72" s="17"/>
      <c r="Q72" s="17"/>
      <c r="R72" s="17"/>
      <c r="S72" s="17"/>
      <c r="T72" s="17"/>
      <c r="U72" s="17"/>
      <c r="V72" s="17"/>
    </row>
    <row r="73" spans="1:22" x14ac:dyDescent="0.25">
      <c r="A73" s="17"/>
      <c r="B73" s="17"/>
      <c r="C73" s="17"/>
      <c r="D73" s="17"/>
      <c r="E73" s="17"/>
      <c r="F73" s="17"/>
      <c r="G73" s="17"/>
      <c r="H73" s="17"/>
      <c r="I73" s="17"/>
      <c r="J73" s="17"/>
      <c r="K73" s="17"/>
      <c r="L73" s="17"/>
      <c r="M73" s="17"/>
      <c r="N73" s="17"/>
      <c r="O73" s="17"/>
      <c r="P73" s="17"/>
      <c r="Q73" s="17"/>
      <c r="R73" s="17"/>
      <c r="S73" s="17"/>
      <c r="T73" s="17"/>
      <c r="U73" s="17"/>
      <c r="V73" s="17"/>
    </row>
    <row r="74" spans="1:22" x14ac:dyDescent="0.25">
      <c r="A74" s="17"/>
      <c r="B74" s="17"/>
      <c r="C74" s="17"/>
      <c r="D74" s="17"/>
      <c r="E74" s="17"/>
      <c r="F74" s="17"/>
      <c r="G74" s="17"/>
      <c r="H74" s="17"/>
      <c r="I74" s="17"/>
      <c r="J74" s="17"/>
      <c r="K74" s="17"/>
      <c r="L74" s="17"/>
      <c r="M74" s="17"/>
      <c r="N74" s="17"/>
      <c r="O74" s="17"/>
      <c r="P74" s="17"/>
      <c r="Q74" s="17"/>
      <c r="R74" s="17"/>
      <c r="S74" s="17"/>
      <c r="T74" s="17"/>
      <c r="U74" s="17"/>
      <c r="V74" s="17"/>
    </row>
    <row r="75" spans="1:22" x14ac:dyDescent="0.25">
      <c r="A75" s="17"/>
      <c r="B75" s="17"/>
      <c r="C75" s="17"/>
      <c r="D75" s="17"/>
      <c r="E75" s="17"/>
      <c r="F75" s="17"/>
      <c r="G75" s="17"/>
      <c r="H75" s="17"/>
      <c r="I75" s="17"/>
      <c r="J75" s="17"/>
      <c r="K75" s="17"/>
      <c r="L75" s="17"/>
      <c r="M75" s="17"/>
      <c r="N75" s="17"/>
      <c r="O75" s="17"/>
      <c r="P75" s="17"/>
      <c r="Q75" s="17"/>
      <c r="R75" s="17"/>
      <c r="S75" s="17"/>
      <c r="T75" s="17"/>
      <c r="U75" s="17"/>
      <c r="V75" s="17"/>
    </row>
    <row r="76" spans="1:22" x14ac:dyDescent="0.25">
      <c r="A76" s="17"/>
      <c r="B76" s="17"/>
      <c r="C76" s="17"/>
      <c r="D76" s="17"/>
      <c r="E76" s="17"/>
      <c r="F76" s="17"/>
      <c r="G76" s="17"/>
      <c r="H76" s="17"/>
      <c r="I76" s="17"/>
      <c r="J76" s="17"/>
      <c r="K76" s="17"/>
      <c r="L76" s="17"/>
      <c r="M76" s="17"/>
      <c r="N76" s="17"/>
      <c r="O76" s="17"/>
      <c r="P76" s="17"/>
      <c r="Q76" s="17"/>
      <c r="R76" s="17"/>
      <c r="S76" s="17"/>
      <c r="T76" s="17"/>
      <c r="U76" s="17"/>
      <c r="V76" s="17"/>
    </row>
    <row r="77" spans="1:22" x14ac:dyDescent="0.25">
      <c r="A77" s="17"/>
      <c r="B77" s="17"/>
      <c r="C77" s="17"/>
      <c r="D77" s="17"/>
      <c r="E77" s="17"/>
      <c r="F77" s="17"/>
      <c r="G77" s="17"/>
      <c r="H77" s="17"/>
      <c r="I77" s="17"/>
      <c r="J77" s="17"/>
      <c r="K77" s="17"/>
      <c r="L77" s="17"/>
      <c r="M77" s="17"/>
      <c r="N77" s="17"/>
      <c r="O77" s="17"/>
      <c r="P77" s="17"/>
      <c r="Q77" s="17"/>
      <c r="R77" s="17"/>
      <c r="S77" s="17"/>
      <c r="T77" s="17"/>
      <c r="U77" s="17"/>
      <c r="V77" s="17"/>
    </row>
    <row r="78" spans="1:22" x14ac:dyDescent="0.25">
      <c r="A78" s="17"/>
      <c r="B78" s="17"/>
      <c r="C78" s="17"/>
      <c r="D78" s="17"/>
      <c r="E78" s="17"/>
      <c r="F78" s="17"/>
      <c r="G78" s="17"/>
      <c r="H78" s="17"/>
      <c r="I78" s="17"/>
      <c r="J78" s="17"/>
      <c r="K78" s="17"/>
      <c r="L78" s="17"/>
      <c r="M78" s="17"/>
      <c r="N78" s="17"/>
      <c r="O78" s="17"/>
      <c r="P78" s="17"/>
      <c r="Q78" s="17"/>
      <c r="R78" s="17"/>
      <c r="S78" s="17"/>
      <c r="T78" s="17"/>
      <c r="U78" s="17"/>
      <c r="V78" s="17"/>
    </row>
    <row r="79" spans="1:22" x14ac:dyDescent="0.25">
      <c r="A79" s="17"/>
      <c r="B79" s="17"/>
      <c r="C79" s="17"/>
      <c r="D79" s="17"/>
      <c r="E79" s="17"/>
      <c r="F79" s="17"/>
      <c r="G79" s="17"/>
      <c r="H79" s="17"/>
      <c r="I79" s="17"/>
      <c r="J79" s="17"/>
      <c r="K79" s="17"/>
      <c r="L79" s="17"/>
      <c r="M79" s="17"/>
      <c r="N79" s="17"/>
      <c r="O79" s="17"/>
      <c r="P79" s="17"/>
      <c r="Q79" s="17"/>
      <c r="R79" s="17"/>
      <c r="S79" s="17"/>
      <c r="T79" s="17"/>
      <c r="U79" s="17"/>
      <c r="V79" s="17"/>
    </row>
    <row r="80" spans="1:22" x14ac:dyDescent="0.25">
      <c r="A80" s="17"/>
      <c r="B80" s="17"/>
      <c r="C80" s="17"/>
      <c r="D80" s="17"/>
      <c r="E80" s="17"/>
      <c r="F80" s="17"/>
      <c r="G80" s="17"/>
      <c r="H80" s="17"/>
      <c r="I80" s="17"/>
      <c r="J80" s="17"/>
      <c r="K80" s="17"/>
      <c r="L80" s="17"/>
      <c r="M80" s="17"/>
      <c r="N80" s="17"/>
      <c r="O80" s="17"/>
      <c r="P80" s="17"/>
      <c r="Q80" s="17"/>
      <c r="R80" s="17"/>
      <c r="S80" s="17"/>
      <c r="T80" s="17"/>
      <c r="U80" s="17"/>
      <c r="V80" s="17"/>
    </row>
    <row r="81" spans="1:22" x14ac:dyDescent="0.25">
      <c r="A81" s="17"/>
      <c r="B81" s="17"/>
      <c r="C81" s="17"/>
      <c r="D81" s="17"/>
      <c r="E81" s="17"/>
      <c r="F81" s="17"/>
      <c r="G81" s="17"/>
      <c r="H81" s="17"/>
      <c r="I81" s="17"/>
      <c r="J81" s="17"/>
      <c r="K81" s="17"/>
      <c r="L81" s="17"/>
      <c r="M81" s="17"/>
      <c r="N81" s="17"/>
      <c r="O81" s="17"/>
      <c r="P81" s="17"/>
      <c r="Q81" s="17"/>
      <c r="R81" s="17"/>
      <c r="S81" s="17"/>
      <c r="T81" s="17"/>
      <c r="U81" s="17"/>
      <c r="V81" s="17"/>
    </row>
    <row r="82" spans="1:22" x14ac:dyDescent="0.25">
      <c r="A82" s="17"/>
      <c r="B82" s="17"/>
      <c r="C82" s="17"/>
      <c r="D82" s="17"/>
      <c r="E82" s="17"/>
      <c r="F82" s="17"/>
      <c r="G82" s="17"/>
      <c r="H82" s="17"/>
      <c r="I82" s="17"/>
      <c r="J82" s="17"/>
      <c r="K82" s="17"/>
      <c r="L82" s="17"/>
      <c r="M82" s="17"/>
      <c r="N82" s="17"/>
      <c r="O82" s="17"/>
      <c r="P82" s="17"/>
      <c r="Q82" s="17"/>
      <c r="R82" s="17"/>
      <c r="S82" s="17"/>
      <c r="T82" s="17"/>
      <c r="U82" s="17"/>
      <c r="V82" s="17"/>
    </row>
    <row r="83" spans="1:22" x14ac:dyDescent="0.25">
      <c r="A83" s="17"/>
      <c r="B83" s="17"/>
      <c r="C83" s="17"/>
      <c r="D83" s="17"/>
      <c r="E83" s="17"/>
      <c r="F83" s="17"/>
      <c r="G83" s="17"/>
      <c r="H83" s="17"/>
      <c r="I83" s="17"/>
      <c r="J83" s="17"/>
      <c r="K83" s="17"/>
      <c r="L83" s="17"/>
      <c r="M83" s="17"/>
      <c r="N83" s="17"/>
      <c r="O83" s="17"/>
      <c r="P83" s="17"/>
      <c r="Q83" s="17"/>
      <c r="R83" s="17"/>
      <c r="S83" s="17"/>
      <c r="T83" s="17"/>
      <c r="U83" s="17"/>
      <c r="V83" s="17"/>
    </row>
    <row r="84" spans="1:22" x14ac:dyDescent="0.25">
      <c r="A84" s="17"/>
      <c r="B84" s="17"/>
      <c r="C84" s="17"/>
      <c r="D84" s="17"/>
      <c r="E84" s="17"/>
      <c r="F84" s="17"/>
      <c r="G84" s="17"/>
      <c r="H84" s="17"/>
      <c r="I84" s="17"/>
      <c r="J84" s="17"/>
      <c r="K84" s="17"/>
      <c r="L84" s="17"/>
      <c r="M84" s="17"/>
      <c r="N84" s="17"/>
      <c r="O84" s="17"/>
      <c r="P84" s="17"/>
      <c r="Q84" s="17"/>
      <c r="R84" s="17"/>
      <c r="S84" s="17"/>
      <c r="T84" s="17"/>
      <c r="U84" s="17"/>
      <c r="V84" s="17"/>
    </row>
    <row r="85" spans="1:22" x14ac:dyDescent="0.25">
      <c r="A85" s="17"/>
      <c r="B85" s="17"/>
      <c r="C85" s="17"/>
      <c r="D85" s="17"/>
      <c r="E85" s="17"/>
      <c r="F85" s="17"/>
      <c r="G85" s="17"/>
      <c r="H85" s="17"/>
      <c r="I85" s="17"/>
      <c r="J85" s="17"/>
      <c r="K85" s="17"/>
      <c r="L85" s="17"/>
      <c r="M85" s="17"/>
      <c r="N85" s="17"/>
      <c r="O85" s="17"/>
      <c r="P85" s="17"/>
      <c r="Q85" s="17"/>
      <c r="R85" s="17"/>
      <c r="S85" s="17"/>
      <c r="T85" s="17"/>
      <c r="U85" s="17"/>
      <c r="V85" s="17"/>
    </row>
    <row r="86" spans="1:22" x14ac:dyDescent="0.25">
      <c r="A86" s="17"/>
      <c r="B86" s="17"/>
      <c r="C86" s="17"/>
      <c r="D86" s="17"/>
      <c r="E86" s="17"/>
      <c r="F86" s="17"/>
      <c r="G86" s="17"/>
      <c r="H86" s="17"/>
      <c r="I86" s="17"/>
      <c r="J86" s="17"/>
      <c r="K86" s="17"/>
      <c r="L86" s="17"/>
      <c r="M86" s="17"/>
      <c r="N86" s="17"/>
      <c r="O86" s="17"/>
      <c r="P86" s="17"/>
      <c r="Q86" s="17"/>
      <c r="R86" s="17"/>
      <c r="S86" s="17"/>
      <c r="T86" s="17"/>
      <c r="U86" s="17"/>
      <c r="V86" s="17"/>
    </row>
    <row r="87" spans="1:22" x14ac:dyDescent="0.25">
      <c r="A87" s="17"/>
      <c r="B87" s="17"/>
      <c r="C87" s="17"/>
      <c r="D87" s="17"/>
      <c r="E87" s="17"/>
      <c r="F87" s="17"/>
      <c r="G87" s="17"/>
      <c r="H87" s="17"/>
      <c r="I87" s="17"/>
      <c r="J87" s="17"/>
      <c r="K87" s="17"/>
      <c r="L87" s="17"/>
      <c r="M87" s="17"/>
      <c r="N87" s="17"/>
      <c r="O87" s="17"/>
      <c r="P87" s="17"/>
      <c r="Q87" s="17"/>
      <c r="R87" s="17"/>
      <c r="S87" s="17"/>
      <c r="T87" s="17"/>
      <c r="U87" s="17"/>
      <c r="V87" s="17"/>
    </row>
    <row r="88" spans="1:22" x14ac:dyDescent="0.25">
      <c r="A88" s="17"/>
      <c r="B88" s="17"/>
      <c r="C88" s="17"/>
      <c r="D88" s="17"/>
      <c r="E88" s="17"/>
      <c r="F88" s="17"/>
      <c r="G88" s="17"/>
      <c r="H88" s="17"/>
      <c r="I88" s="17"/>
      <c r="J88" s="17"/>
      <c r="K88" s="17"/>
      <c r="L88" s="17"/>
      <c r="M88" s="17"/>
      <c r="N88" s="17"/>
      <c r="O88" s="17"/>
      <c r="P88" s="17"/>
      <c r="Q88" s="17"/>
      <c r="R88" s="17"/>
      <c r="S88" s="17"/>
      <c r="T88" s="17"/>
      <c r="U88" s="17"/>
      <c r="V88" s="17"/>
    </row>
    <row r="89" spans="1:22" x14ac:dyDescent="0.25">
      <c r="A89" s="17"/>
      <c r="B89" s="17"/>
      <c r="C89" s="17"/>
      <c r="D89" s="17"/>
      <c r="E89" s="17"/>
      <c r="F89" s="17"/>
      <c r="G89" s="17"/>
      <c r="H89" s="17"/>
      <c r="I89" s="17"/>
      <c r="J89" s="17"/>
      <c r="K89" s="17"/>
      <c r="L89" s="17"/>
      <c r="M89" s="17"/>
      <c r="N89" s="17"/>
      <c r="O89" s="17"/>
      <c r="P89" s="17"/>
      <c r="Q89" s="17"/>
      <c r="R89" s="17"/>
      <c r="S89" s="17"/>
      <c r="T89" s="17"/>
      <c r="U89" s="17"/>
      <c r="V89" s="17"/>
    </row>
    <row r="90" spans="1:22" x14ac:dyDescent="0.25">
      <c r="A90" s="17"/>
      <c r="B90" s="17"/>
      <c r="C90" s="17"/>
      <c r="D90" s="17"/>
      <c r="E90" s="17"/>
      <c r="F90" s="17"/>
      <c r="G90" s="17"/>
      <c r="H90" s="17"/>
      <c r="I90" s="17"/>
      <c r="J90" s="17"/>
      <c r="K90" s="17"/>
      <c r="L90" s="17"/>
      <c r="M90" s="17"/>
      <c r="N90" s="17"/>
      <c r="O90" s="17"/>
      <c r="P90" s="17"/>
      <c r="Q90" s="17"/>
      <c r="R90" s="17"/>
      <c r="S90" s="17"/>
      <c r="T90" s="17"/>
      <c r="U90" s="17"/>
      <c r="V90" s="17"/>
    </row>
    <row r="91" spans="1:22" x14ac:dyDescent="0.25">
      <c r="A91" s="17"/>
      <c r="B91" s="17"/>
      <c r="C91" s="17"/>
      <c r="D91" s="17"/>
      <c r="E91" s="17"/>
      <c r="F91" s="17"/>
      <c r="G91" s="17"/>
      <c r="H91" s="17"/>
      <c r="I91" s="17"/>
      <c r="J91" s="17"/>
      <c r="K91" s="17"/>
      <c r="L91" s="17"/>
      <c r="M91" s="17"/>
      <c r="N91" s="17"/>
      <c r="O91" s="17"/>
      <c r="P91" s="17"/>
      <c r="Q91" s="17"/>
      <c r="R91" s="17"/>
      <c r="S91" s="17"/>
      <c r="T91" s="17"/>
      <c r="U91" s="17"/>
      <c r="V91" s="17"/>
    </row>
    <row r="92" spans="1:22" x14ac:dyDescent="0.25">
      <c r="A92" s="17"/>
      <c r="B92" s="17"/>
      <c r="C92" s="17"/>
      <c r="D92" s="17"/>
      <c r="E92" s="17"/>
      <c r="F92" s="17"/>
      <c r="G92" s="17"/>
      <c r="H92" s="17"/>
      <c r="I92" s="17"/>
      <c r="J92" s="17"/>
      <c r="K92" s="17"/>
      <c r="L92" s="17"/>
      <c r="M92" s="17"/>
      <c r="N92" s="17"/>
      <c r="O92" s="17"/>
      <c r="P92" s="17"/>
      <c r="Q92" s="17"/>
      <c r="R92" s="17"/>
      <c r="S92" s="17"/>
      <c r="T92" s="17"/>
      <c r="U92" s="17"/>
      <c r="V92" s="17"/>
    </row>
    <row r="93" spans="1:22" x14ac:dyDescent="0.25">
      <c r="A93" s="17"/>
      <c r="B93" s="17"/>
      <c r="C93" s="17"/>
      <c r="D93" s="17"/>
      <c r="E93" s="17"/>
      <c r="F93" s="17"/>
      <c r="G93" s="17"/>
      <c r="H93" s="17"/>
      <c r="I93" s="17"/>
      <c r="J93" s="17"/>
      <c r="K93" s="17"/>
      <c r="L93" s="17"/>
      <c r="M93" s="17"/>
      <c r="N93" s="17"/>
      <c r="O93" s="17"/>
      <c r="P93" s="17"/>
      <c r="Q93" s="17"/>
      <c r="R93" s="17"/>
      <c r="S93" s="17"/>
      <c r="T93" s="17"/>
      <c r="U93" s="17"/>
      <c r="V93" s="17"/>
    </row>
    <row r="94" spans="1:22" x14ac:dyDescent="0.25">
      <c r="A94" s="17"/>
      <c r="B94" s="17"/>
      <c r="C94" s="17"/>
      <c r="D94" s="17"/>
      <c r="E94" s="17"/>
      <c r="F94" s="17"/>
      <c r="G94" s="17"/>
      <c r="H94" s="17"/>
      <c r="I94" s="17"/>
      <c r="J94" s="17"/>
      <c r="K94" s="17"/>
      <c r="L94" s="17"/>
      <c r="M94" s="17"/>
      <c r="N94" s="17"/>
      <c r="O94" s="17"/>
      <c r="P94" s="17"/>
      <c r="Q94" s="17"/>
      <c r="R94" s="17"/>
      <c r="S94" s="17"/>
      <c r="T94" s="17"/>
      <c r="U94" s="17"/>
      <c r="V94" s="17"/>
    </row>
    <row r="95" spans="1:22" x14ac:dyDescent="0.25">
      <c r="A95" s="17"/>
      <c r="B95" s="17"/>
      <c r="C95" s="17"/>
      <c r="D95" s="17"/>
      <c r="E95" s="17"/>
      <c r="F95" s="17"/>
      <c r="G95" s="17"/>
      <c r="H95" s="17"/>
      <c r="I95" s="17"/>
      <c r="J95" s="17"/>
      <c r="K95" s="17"/>
      <c r="L95" s="17"/>
      <c r="M95" s="17"/>
      <c r="N95" s="17"/>
      <c r="O95" s="17"/>
      <c r="P95" s="17"/>
      <c r="Q95" s="17"/>
      <c r="R95" s="17"/>
      <c r="S95" s="17"/>
      <c r="T95" s="17"/>
      <c r="U95" s="17"/>
      <c r="V95" s="17"/>
    </row>
    <row r="96" spans="1:22" x14ac:dyDescent="0.25">
      <c r="A96" s="17"/>
      <c r="B96" s="17"/>
      <c r="C96" s="17"/>
      <c r="D96" s="17"/>
      <c r="E96" s="17"/>
      <c r="F96" s="17"/>
      <c r="G96" s="17"/>
      <c r="H96" s="17"/>
      <c r="I96" s="17"/>
      <c r="J96" s="17"/>
      <c r="K96" s="17"/>
      <c r="L96" s="17"/>
      <c r="M96" s="17"/>
      <c r="N96" s="17"/>
      <c r="O96" s="17"/>
      <c r="P96" s="17"/>
      <c r="Q96" s="17"/>
      <c r="R96" s="17"/>
      <c r="S96" s="17"/>
      <c r="T96" s="17"/>
      <c r="U96" s="17"/>
      <c r="V96" s="17"/>
    </row>
    <row r="97" spans="1:22" x14ac:dyDescent="0.25">
      <c r="A97" s="17"/>
      <c r="B97" s="17"/>
      <c r="C97" s="17"/>
      <c r="D97" s="17"/>
      <c r="E97" s="17"/>
      <c r="F97" s="17"/>
      <c r="G97" s="17"/>
      <c r="H97" s="17"/>
      <c r="I97" s="17"/>
      <c r="J97" s="17"/>
      <c r="K97" s="17"/>
      <c r="L97" s="17"/>
      <c r="M97" s="17"/>
      <c r="N97" s="17"/>
      <c r="O97" s="17"/>
      <c r="P97" s="17"/>
      <c r="Q97" s="17"/>
      <c r="R97" s="17"/>
      <c r="S97" s="17"/>
      <c r="T97" s="17"/>
      <c r="U97" s="17"/>
      <c r="V97" s="17"/>
    </row>
    <row r="98" spans="1:22" x14ac:dyDescent="0.25">
      <c r="A98" s="17"/>
      <c r="B98" s="17"/>
      <c r="C98" s="17"/>
      <c r="D98" s="17"/>
      <c r="E98" s="17"/>
      <c r="F98" s="17"/>
      <c r="G98" s="17"/>
      <c r="H98" s="17"/>
      <c r="I98" s="17"/>
      <c r="J98" s="17"/>
      <c r="K98" s="17"/>
      <c r="L98" s="17"/>
      <c r="M98" s="17"/>
      <c r="N98" s="17"/>
      <c r="O98" s="17"/>
      <c r="P98" s="17"/>
      <c r="Q98" s="17"/>
      <c r="R98" s="17"/>
      <c r="S98" s="17"/>
      <c r="T98" s="17"/>
      <c r="U98" s="17"/>
      <c r="V98" s="17"/>
    </row>
    <row r="99" spans="1:22" x14ac:dyDescent="0.25">
      <c r="A99" s="17"/>
      <c r="B99" s="17"/>
      <c r="C99" s="17"/>
      <c r="D99" s="17"/>
      <c r="E99" s="17"/>
      <c r="F99" s="17"/>
      <c r="G99" s="17"/>
      <c r="H99" s="17"/>
      <c r="I99" s="17"/>
      <c r="J99" s="17"/>
      <c r="K99" s="17"/>
      <c r="L99" s="17"/>
      <c r="M99" s="17"/>
      <c r="N99" s="17"/>
      <c r="O99" s="17"/>
      <c r="P99" s="17"/>
      <c r="Q99" s="17"/>
      <c r="R99" s="17"/>
      <c r="S99" s="17"/>
      <c r="T99" s="17"/>
      <c r="U99" s="17"/>
      <c r="V99" s="17"/>
    </row>
    <row r="100" spans="1:22"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row>
    <row r="101" spans="1:22"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row>
    <row r="102" spans="1:22"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row>
    <row r="103" spans="1:22"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row>
    <row r="104" spans="1:22"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row>
    <row r="105" spans="1:22"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row>
    <row r="106" spans="1:22"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row>
    <row r="107" spans="1:22"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row>
    <row r="108" spans="1:22"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row>
    <row r="109" spans="1:22"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row>
    <row r="110" spans="1:22"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row>
    <row r="111" spans="1:22"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row>
    <row r="112" spans="1:22"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row>
    <row r="113" spans="1:22"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row>
    <row r="114" spans="1:22"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row>
    <row r="115" spans="1:22"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row>
    <row r="116" spans="1:22"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row>
    <row r="117" spans="1:22"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row>
    <row r="118" spans="1:22"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row>
    <row r="119" spans="1:22"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row>
    <row r="120" spans="1:22"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row>
    <row r="121" spans="1:22"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row>
    <row r="122" spans="1:22"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row>
    <row r="123" spans="1:22"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row>
    <row r="124" spans="1:22"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row>
    <row r="125" spans="1:22"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row>
    <row r="126" spans="1:22"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row>
    <row r="127" spans="1:22"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row>
    <row r="128" spans="1:22"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row>
    <row r="129" spans="1:22"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row>
    <row r="130" spans="1:22"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row>
    <row r="131" spans="1:22"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row>
    <row r="132" spans="1:22"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row>
    <row r="133" spans="1:22"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row>
    <row r="134" spans="1:22"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row>
    <row r="135" spans="1:22"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row>
    <row r="136" spans="1:22"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row>
    <row r="137" spans="1:22"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row>
    <row r="138" spans="1:22"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row>
    <row r="139" spans="1:22"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row>
    <row r="140" spans="1:22"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row>
    <row r="141" spans="1:22"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row>
    <row r="142" spans="1:22"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row>
    <row r="143" spans="1:22"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row>
    <row r="144" spans="1:22"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row>
    <row r="145" spans="1:22"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row>
    <row r="146" spans="1:22"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row>
    <row r="147" spans="1:22"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row>
    <row r="148" spans="1:22"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row>
    <row r="149" spans="1:22"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row>
    <row r="150" spans="1:22"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row>
    <row r="151" spans="1:22"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row>
    <row r="152" spans="1:22"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row>
    <row r="153" spans="1:22"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row>
    <row r="154" spans="1:22"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row>
    <row r="155" spans="1:22"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row>
    <row r="156" spans="1:22"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row>
    <row r="157" spans="1:22"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row>
    <row r="158" spans="1:22"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row>
    <row r="159" spans="1:22"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row>
    <row r="160" spans="1:22"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row>
    <row r="161" spans="1:22"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row>
    <row r="162" spans="1:22"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row>
    <row r="163" spans="1:22"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row>
    <row r="164" spans="1:22"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row>
    <row r="165" spans="1:22"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row>
    <row r="166" spans="1:22"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row>
    <row r="167" spans="1:22"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row>
    <row r="168" spans="1:22"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row>
    <row r="169" spans="1:22"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row>
    <row r="170" spans="1:22"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row>
    <row r="171" spans="1:22"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row>
    <row r="172" spans="1:22"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row>
    <row r="173" spans="1:22"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row>
    <row r="174" spans="1:22"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row>
    <row r="175" spans="1:22"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row>
    <row r="176" spans="1:22"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row>
    <row r="177" spans="1:22"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row>
    <row r="178" spans="1:22"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row>
    <row r="179" spans="1:22"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row>
    <row r="180" spans="1:22"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row>
    <row r="181" spans="1:22"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row>
    <row r="182" spans="1:22"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row>
    <row r="183" spans="1:22"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row>
    <row r="184" spans="1:22"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row>
    <row r="185" spans="1:22"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row>
    <row r="186" spans="1:22"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row>
    <row r="187" spans="1:22"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row>
    <row r="188" spans="1:22"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row>
    <row r="189" spans="1:22"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row>
    <row r="190" spans="1:22"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row>
    <row r="191" spans="1:22"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row>
    <row r="192" spans="1:22"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row>
    <row r="193" spans="1:22"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row>
    <row r="194" spans="1:22"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row>
    <row r="195" spans="1:22"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row>
    <row r="196" spans="1:22"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row>
    <row r="197" spans="1:22"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row>
    <row r="198" spans="1:22"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row>
    <row r="199" spans="1:22"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row>
    <row r="200" spans="1:22"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row>
    <row r="201" spans="1:22"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row>
    <row r="202" spans="1:22"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row>
    <row r="203" spans="1:22"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row>
    <row r="204" spans="1:22"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row>
    <row r="205" spans="1:22"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row>
    <row r="206" spans="1:22"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row>
    <row r="207" spans="1:22"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row>
    <row r="208" spans="1:22"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row>
    <row r="209" spans="1:22"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row>
    <row r="210" spans="1:22"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row>
    <row r="211" spans="1:22"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row>
    <row r="212" spans="1:22"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row>
    <row r="213" spans="1:22"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row>
    <row r="214" spans="1:22"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row>
    <row r="215" spans="1:22"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row>
    <row r="216" spans="1:22"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row>
    <row r="217" spans="1:22"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row>
    <row r="218" spans="1:22"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row>
    <row r="219" spans="1:22"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row>
    <row r="220" spans="1:22"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row>
    <row r="221" spans="1:22"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row>
    <row r="222" spans="1:22"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row>
    <row r="223" spans="1:22"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row>
    <row r="224" spans="1:22"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row>
    <row r="225" spans="1:22"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row>
    <row r="226" spans="1:22"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row>
    <row r="227" spans="1:22"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row>
    <row r="228" spans="1:22"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row>
    <row r="229" spans="1:22"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row>
    <row r="230" spans="1:22"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row>
    <row r="231" spans="1:22"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row>
    <row r="232" spans="1:22"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row>
    <row r="233" spans="1:22"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row>
    <row r="234" spans="1:22"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row>
    <row r="235" spans="1:22"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row>
    <row r="236" spans="1:22"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row>
    <row r="237" spans="1:22"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row>
    <row r="238" spans="1:22"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row>
    <row r="239" spans="1:22"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row>
    <row r="240" spans="1:22"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row>
    <row r="241" spans="1:22"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row>
    <row r="242" spans="1:22"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row>
    <row r="243" spans="1:22"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row>
    <row r="244" spans="1:22"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row>
    <row r="245" spans="1:22"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row>
    <row r="246" spans="1:22"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row>
    <row r="247" spans="1:22"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row>
    <row r="248" spans="1:22"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row>
    <row r="249" spans="1:22"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row>
    <row r="250" spans="1:22"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row>
    <row r="251" spans="1:22"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row>
    <row r="252" spans="1:22"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row>
    <row r="253" spans="1:22"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row>
    <row r="254" spans="1:22"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row>
    <row r="255" spans="1:22"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row>
    <row r="256" spans="1:22"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row>
    <row r="257" spans="1:22"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row>
    <row r="258" spans="1:22"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row>
    <row r="259" spans="1:22"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row>
    <row r="260" spans="1:22"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row>
    <row r="261" spans="1:22"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row>
    <row r="262" spans="1:22"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row>
    <row r="263" spans="1:22"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row>
    <row r="264" spans="1:22"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row>
    <row r="265" spans="1:22"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row>
    <row r="266" spans="1:22"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row>
    <row r="267" spans="1:22"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row>
    <row r="268" spans="1:22"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row>
    <row r="269" spans="1:22"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row>
    <row r="270" spans="1:22"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row>
    <row r="271" spans="1:22"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row>
    <row r="272" spans="1:22"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row>
    <row r="273" spans="1:22"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row>
    <row r="274" spans="1:22"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row>
    <row r="275" spans="1:22"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row>
    <row r="276" spans="1:22"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row>
    <row r="277" spans="1:22"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row>
    <row r="278" spans="1:22"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row>
    <row r="279" spans="1:22"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row>
    <row r="280" spans="1:22"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row>
    <row r="281" spans="1:22"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row>
    <row r="282" spans="1:22"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row>
    <row r="283" spans="1:22"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row>
    <row r="284" spans="1:22"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row>
    <row r="285" spans="1:22"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row>
    <row r="286" spans="1:22"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row>
    <row r="287" spans="1:22"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row>
    <row r="288" spans="1:22"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row>
    <row r="289" spans="1:22"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row>
    <row r="290" spans="1:22"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row>
    <row r="291" spans="1:22"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row>
    <row r="292" spans="1:22"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row>
    <row r="293" spans="1:22"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row>
    <row r="294" spans="1:22"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row>
    <row r="295" spans="1:22"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row>
    <row r="296" spans="1:22"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row>
    <row r="297" spans="1:22"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row>
    <row r="298" spans="1:22"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row>
    <row r="299" spans="1:22"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row>
    <row r="300" spans="1:22"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row>
    <row r="301" spans="1:22"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row>
    <row r="302" spans="1:22"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row>
    <row r="303" spans="1:22"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row>
    <row r="304" spans="1:22"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row>
    <row r="305" spans="1:22"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row>
    <row r="306" spans="1:22"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row>
    <row r="307" spans="1:22"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row>
    <row r="308" spans="1:22"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row>
    <row r="309" spans="1:22"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row>
    <row r="310" spans="1:22"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row>
    <row r="311" spans="1:22"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row>
    <row r="312" spans="1:22"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row>
    <row r="313" spans="1:22"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row>
    <row r="314" spans="1:22"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row>
    <row r="315" spans="1:22"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row>
    <row r="316" spans="1:22"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row>
    <row r="317" spans="1:22"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row>
    <row r="318" spans="1:22"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row>
    <row r="319" spans="1:22"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row>
    <row r="320" spans="1:22"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row>
    <row r="321" spans="1:22"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row>
    <row r="322" spans="1:22"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row>
    <row r="323" spans="1:22"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row>
    <row r="324" spans="1:22"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row>
    <row r="325" spans="1:22"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row>
    <row r="326" spans="1:22"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row>
    <row r="327" spans="1:22"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row>
    <row r="328" spans="1:22"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row>
    <row r="329" spans="1:22"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row>
    <row r="330" spans="1:22"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row>
    <row r="331" spans="1:22"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row>
    <row r="332" spans="1:22"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row>
    <row r="333" spans="1:22"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row>
    <row r="334" spans="1:22"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row>
    <row r="335" spans="1:22"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row>
    <row r="336" spans="1:22"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row>
    <row r="337" spans="1:22"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row>
    <row r="338" spans="1:22"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59"/>
  <sheetViews>
    <sheetView zoomScale="40" zoomScaleNormal="4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3" t="s">
        <v>23</v>
      </c>
    </row>
    <row r="2" spans="1:28" s="10" customFormat="1" ht="18.75" customHeight="1" x14ac:dyDescent="0.3">
      <c r="A2" s="16"/>
      <c r="S2" s="13" t="s">
        <v>6</v>
      </c>
    </row>
    <row r="3" spans="1:28" s="10" customFormat="1" ht="18.75" x14ac:dyDescent="0.3">
      <c r="S3" s="13" t="s">
        <v>22</v>
      </c>
    </row>
    <row r="4" spans="1:28" s="10" customFormat="1" ht="18.75" customHeight="1" x14ac:dyDescent="0.2">
      <c r="A4" s="237" t="s">
        <v>298</v>
      </c>
      <c r="B4" s="237"/>
      <c r="C4" s="237"/>
      <c r="D4" s="237"/>
      <c r="E4" s="237"/>
      <c r="F4" s="237"/>
      <c r="G4" s="237"/>
      <c r="H4" s="237"/>
      <c r="I4" s="237"/>
      <c r="J4" s="237"/>
      <c r="K4" s="237"/>
      <c r="L4" s="237"/>
      <c r="M4" s="237"/>
      <c r="N4" s="237"/>
      <c r="O4" s="237"/>
      <c r="P4" s="237"/>
      <c r="Q4" s="237"/>
      <c r="R4" s="237"/>
      <c r="S4" s="237"/>
    </row>
    <row r="5" spans="1:28" s="10" customFormat="1" ht="15.75" x14ac:dyDescent="0.2">
      <c r="A5" s="15"/>
    </row>
    <row r="6" spans="1:28" s="10" customFormat="1" ht="18.75" x14ac:dyDescent="0.2">
      <c r="A6" s="241" t="s">
        <v>5</v>
      </c>
      <c r="B6" s="241"/>
      <c r="C6" s="241"/>
      <c r="D6" s="241"/>
      <c r="E6" s="241"/>
      <c r="F6" s="241"/>
      <c r="G6" s="241"/>
      <c r="H6" s="241"/>
      <c r="I6" s="241"/>
      <c r="J6" s="241"/>
      <c r="K6" s="241"/>
      <c r="L6" s="241"/>
      <c r="M6" s="241"/>
      <c r="N6" s="241"/>
      <c r="O6" s="241"/>
      <c r="P6" s="241"/>
      <c r="Q6" s="241"/>
      <c r="R6" s="241"/>
      <c r="S6" s="241"/>
      <c r="T6" s="119"/>
      <c r="U6" s="119"/>
      <c r="V6" s="119"/>
      <c r="W6" s="119"/>
      <c r="X6" s="119"/>
      <c r="Y6" s="119"/>
      <c r="Z6" s="119"/>
      <c r="AA6" s="119"/>
      <c r="AB6" s="119"/>
    </row>
    <row r="7" spans="1:28" s="10" customFormat="1" ht="18.75" x14ac:dyDescent="0.2">
      <c r="A7" s="241"/>
      <c r="B7" s="241"/>
      <c r="C7" s="241"/>
      <c r="D7" s="241"/>
      <c r="E7" s="241"/>
      <c r="F7" s="241"/>
      <c r="G7" s="241"/>
      <c r="H7" s="241"/>
      <c r="I7" s="241"/>
      <c r="J7" s="241"/>
      <c r="K7" s="241"/>
      <c r="L7" s="241"/>
      <c r="M7" s="241"/>
      <c r="N7" s="241"/>
      <c r="O7" s="241"/>
      <c r="P7" s="241"/>
      <c r="Q7" s="241"/>
      <c r="R7" s="241"/>
      <c r="S7" s="241"/>
      <c r="T7" s="119"/>
      <c r="U7" s="119"/>
      <c r="V7" s="119"/>
      <c r="W7" s="119"/>
      <c r="X7" s="119"/>
      <c r="Y7" s="119"/>
      <c r="Z7" s="119"/>
      <c r="AA7" s="119"/>
      <c r="AB7" s="119"/>
    </row>
    <row r="8" spans="1:28" s="10" customFormat="1" ht="18.75" x14ac:dyDescent="0.2">
      <c r="A8" s="240" t="s">
        <v>284</v>
      </c>
      <c r="B8" s="240"/>
      <c r="C8" s="240"/>
      <c r="D8" s="240"/>
      <c r="E8" s="240"/>
      <c r="F8" s="240"/>
      <c r="G8" s="240"/>
      <c r="H8" s="240"/>
      <c r="I8" s="240"/>
      <c r="J8" s="240"/>
      <c r="K8" s="240"/>
      <c r="L8" s="240"/>
      <c r="M8" s="240"/>
      <c r="N8" s="240"/>
      <c r="O8" s="240"/>
      <c r="P8" s="240"/>
      <c r="Q8" s="240"/>
      <c r="R8" s="240"/>
      <c r="S8" s="240"/>
      <c r="T8" s="119"/>
      <c r="U8" s="119"/>
      <c r="V8" s="119"/>
      <c r="W8" s="119"/>
      <c r="X8" s="119"/>
      <c r="Y8" s="119"/>
      <c r="Z8" s="119"/>
      <c r="AA8" s="119"/>
      <c r="AB8" s="119"/>
    </row>
    <row r="9" spans="1:28" s="10" customFormat="1" ht="18.75" x14ac:dyDescent="0.2">
      <c r="A9" s="238" t="s">
        <v>4</v>
      </c>
      <c r="B9" s="238"/>
      <c r="C9" s="238"/>
      <c r="D9" s="238"/>
      <c r="E9" s="238"/>
      <c r="F9" s="238"/>
      <c r="G9" s="238"/>
      <c r="H9" s="238"/>
      <c r="I9" s="238"/>
      <c r="J9" s="238"/>
      <c r="K9" s="238"/>
      <c r="L9" s="238"/>
      <c r="M9" s="238"/>
      <c r="N9" s="238"/>
      <c r="O9" s="238"/>
      <c r="P9" s="238"/>
      <c r="Q9" s="238"/>
      <c r="R9" s="238"/>
      <c r="S9" s="238"/>
      <c r="T9" s="119"/>
      <c r="U9" s="119"/>
      <c r="V9" s="119"/>
      <c r="W9" s="119"/>
      <c r="X9" s="119"/>
      <c r="Y9" s="119"/>
      <c r="Z9" s="119"/>
      <c r="AA9" s="119"/>
      <c r="AB9" s="119"/>
    </row>
    <row r="10" spans="1:28" s="10" customFormat="1" ht="18.75" x14ac:dyDescent="0.2">
      <c r="A10" s="241"/>
      <c r="B10" s="241"/>
      <c r="C10" s="241"/>
      <c r="D10" s="241"/>
      <c r="E10" s="241"/>
      <c r="F10" s="241"/>
      <c r="G10" s="241"/>
      <c r="H10" s="241"/>
      <c r="I10" s="241"/>
      <c r="J10" s="241"/>
      <c r="K10" s="241"/>
      <c r="L10" s="241"/>
      <c r="M10" s="241"/>
      <c r="N10" s="241"/>
      <c r="O10" s="241"/>
      <c r="P10" s="241"/>
      <c r="Q10" s="241"/>
      <c r="R10" s="241"/>
      <c r="S10" s="241"/>
      <c r="T10" s="119"/>
      <c r="U10" s="119"/>
      <c r="V10" s="119"/>
      <c r="W10" s="119"/>
      <c r="X10" s="119"/>
      <c r="Y10" s="119"/>
      <c r="Z10" s="119"/>
      <c r="AA10" s="119"/>
      <c r="AB10" s="119"/>
    </row>
    <row r="11" spans="1:28" s="10" customFormat="1" ht="18.75" x14ac:dyDescent="0.2">
      <c r="A11" s="240" t="s">
        <v>320</v>
      </c>
      <c r="B11" s="240"/>
      <c r="C11" s="240"/>
      <c r="D11" s="240"/>
      <c r="E11" s="240"/>
      <c r="F11" s="240"/>
      <c r="G11" s="240"/>
      <c r="H11" s="240"/>
      <c r="I11" s="240"/>
      <c r="J11" s="240"/>
      <c r="K11" s="240"/>
      <c r="L11" s="240"/>
      <c r="M11" s="240"/>
      <c r="N11" s="240"/>
      <c r="O11" s="240"/>
      <c r="P11" s="240"/>
      <c r="Q11" s="240"/>
      <c r="R11" s="240"/>
      <c r="S11" s="240"/>
      <c r="T11" s="119"/>
      <c r="U11" s="119"/>
      <c r="V11" s="119"/>
      <c r="W11" s="119"/>
      <c r="X11" s="119"/>
      <c r="Y11" s="119"/>
      <c r="Z11" s="119"/>
      <c r="AA11" s="119"/>
      <c r="AB11" s="119"/>
    </row>
    <row r="12" spans="1:28" s="10" customFormat="1" ht="18.75" x14ac:dyDescent="0.2">
      <c r="A12" s="238" t="s">
        <v>3</v>
      </c>
      <c r="B12" s="238"/>
      <c r="C12" s="238"/>
      <c r="D12" s="238"/>
      <c r="E12" s="238"/>
      <c r="F12" s="238"/>
      <c r="G12" s="238"/>
      <c r="H12" s="238"/>
      <c r="I12" s="238"/>
      <c r="J12" s="238"/>
      <c r="K12" s="238"/>
      <c r="L12" s="238"/>
      <c r="M12" s="238"/>
      <c r="N12" s="238"/>
      <c r="O12" s="238"/>
      <c r="P12" s="238"/>
      <c r="Q12" s="238"/>
      <c r="R12" s="238"/>
      <c r="S12" s="238"/>
      <c r="T12" s="119"/>
      <c r="U12" s="119"/>
      <c r="V12" s="119"/>
      <c r="W12" s="119"/>
      <c r="X12" s="119"/>
      <c r="Y12" s="119"/>
      <c r="Z12" s="119"/>
      <c r="AA12" s="119"/>
      <c r="AB12" s="119"/>
    </row>
    <row r="13" spans="1:28" s="7" customFormat="1" ht="15.75" customHeight="1" x14ac:dyDescent="0.2">
      <c r="A13" s="244"/>
      <c r="B13" s="244"/>
      <c r="C13" s="244"/>
      <c r="D13" s="244"/>
      <c r="E13" s="244"/>
      <c r="F13" s="244"/>
      <c r="G13" s="244"/>
      <c r="H13" s="244"/>
      <c r="I13" s="244"/>
      <c r="J13" s="244"/>
      <c r="K13" s="244"/>
      <c r="L13" s="244"/>
      <c r="M13" s="244"/>
      <c r="N13" s="244"/>
      <c r="O13" s="244"/>
      <c r="P13" s="244"/>
      <c r="Q13" s="244"/>
      <c r="R13" s="244"/>
      <c r="S13" s="244"/>
      <c r="T13" s="153"/>
      <c r="U13" s="153"/>
      <c r="V13" s="153"/>
      <c r="W13" s="153"/>
      <c r="X13" s="153"/>
      <c r="Y13" s="153"/>
      <c r="Z13" s="153"/>
      <c r="AA13" s="153"/>
      <c r="AB13" s="153"/>
    </row>
    <row r="14" spans="1:28" s="2" customFormat="1" ht="18.75" x14ac:dyDescent="0.2">
      <c r="A14" s="240" t="s">
        <v>319</v>
      </c>
      <c r="B14" s="240"/>
      <c r="C14" s="240"/>
      <c r="D14" s="240"/>
      <c r="E14" s="240"/>
      <c r="F14" s="240"/>
      <c r="G14" s="240"/>
      <c r="H14" s="240"/>
      <c r="I14" s="240"/>
      <c r="J14" s="240"/>
      <c r="K14" s="240"/>
      <c r="L14" s="240"/>
      <c r="M14" s="240"/>
      <c r="N14" s="240"/>
      <c r="O14" s="240"/>
      <c r="P14" s="240"/>
      <c r="Q14" s="240"/>
      <c r="R14" s="240"/>
      <c r="S14" s="240"/>
      <c r="T14" s="117"/>
      <c r="U14" s="117"/>
      <c r="V14" s="117"/>
      <c r="W14" s="117"/>
      <c r="X14" s="117"/>
      <c r="Y14" s="117"/>
      <c r="Z14" s="117"/>
      <c r="AA14" s="117"/>
      <c r="AB14" s="117"/>
    </row>
    <row r="15" spans="1:28" s="2" customFormat="1" ht="15" customHeight="1" x14ac:dyDescent="0.2">
      <c r="A15" s="238" t="s">
        <v>2</v>
      </c>
      <c r="B15" s="238"/>
      <c r="C15" s="238"/>
      <c r="D15" s="238"/>
      <c r="E15" s="238"/>
      <c r="F15" s="238"/>
      <c r="G15" s="238"/>
      <c r="H15" s="238"/>
      <c r="I15" s="238"/>
      <c r="J15" s="238"/>
      <c r="K15" s="238"/>
      <c r="L15" s="238"/>
      <c r="M15" s="238"/>
      <c r="N15" s="238"/>
      <c r="O15" s="238"/>
      <c r="P15" s="238"/>
      <c r="Q15" s="238"/>
      <c r="R15" s="238"/>
      <c r="S15" s="238"/>
      <c r="T15" s="118"/>
      <c r="U15" s="118"/>
      <c r="V15" s="118"/>
      <c r="W15" s="118"/>
      <c r="X15" s="118"/>
      <c r="Y15" s="118"/>
      <c r="Z15" s="118"/>
      <c r="AA15" s="118"/>
      <c r="AB15" s="118"/>
    </row>
    <row r="16" spans="1:28" s="2"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52"/>
      <c r="U16" s="152"/>
      <c r="V16" s="152"/>
      <c r="W16" s="152"/>
      <c r="X16" s="152"/>
      <c r="Y16" s="152"/>
    </row>
    <row r="17" spans="1:28" s="2" customFormat="1" ht="45.75" customHeight="1" x14ac:dyDescent="0.2">
      <c r="A17" s="239" t="s">
        <v>299</v>
      </c>
      <c r="B17" s="239"/>
      <c r="C17" s="239"/>
      <c r="D17" s="239"/>
      <c r="E17" s="239"/>
      <c r="F17" s="239"/>
      <c r="G17" s="239"/>
      <c r="H17" s="239"/>
      <c r="I17" s="239"/>
      <c r="J17" s="239"/>
      <c r="K17" s="239"/>
      <c r="L17" s="239"/>
      <c r="M17" s="239"/>
      <c r="N17" s="239"/>
      <c r="O17" s="239"/>
      <c r="P17" s="239"/>
      <c r="Q17" s="239"/>
      <c r="R17" s="239"/>
      <c r="S17" s="239"/>
      <c r="T17" s="5"/>
      <c r="U17" s="5"/>
      <c r="V17" s="5"/>
      <c r="W17" s="5"/>
      <c r="X17" s="5"/>
      <c r="Y17" s="5"/>
      <c r="Z17" s="5"/>
      <c r="AA17" s="5"/>
      <c r="AB17" s="5"/>
    </row>
    <row r="18" spans="1:28" s="2"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52"/>
      <c r="U18" s="152"/>
      <c r="V18" s="152"/>
      <c r="W18" s="152"/>
      <c r="X18" s="152"/>
      <c r="Y18" s="152"/>
    </row>
    <row r="19" spans="1:28" s="2" customFormat="1" ht="54" customHeight="1" x14ac:dyDescent="0.2">
      <c r="A19" s="245" t="s">
        <v>1</v>
      </c>
      <c r="B19" s="245" t="s">
        <v>300</v>
      </c>
      <c r="C19" s="249" t="s">
        <v>301</v>
      </c>
      <c r="D19" s="245" t="s">
        <v>302</v>
      </c>
      <c r="E19" s="245" t="s">
        <v>303</v>
      </c>
      <c r="F19" s="245" t="s">
        <v>304</v>
      </c>
      <c r="G19" s="245" t="s">
        <v>305</v>
      </c>
      <c r="H19" s="245" t="s">
        <v>306</v>
      </c>
      <c r="I19" s="245" t="s">
        <v>307</v>
      </c>
      <c r="J19" s="245" t="s">
        <v>308</v>
      </c>
      <c r="K19" s="245" t="s">
        <v>30</v>
      </c>
      <c r="L19" s="245" t="s">
        <v>309</v>
      </c>
      <c r="M19" s="245" t="s">
        <v>310</v>
      </c>
      <c r="N19" s="245" t="s">
        <v>311</v>
      </c>
      <c r="O19" s="245" t="s">
        <v>312</v>
      </c>
      <c r="P19" s="245" t="s">
        <v>313</v>
      </c>
      <c r="Q19" s="245" t="s">
        <v>314</v>
      </c>
      <c r="R19" s="245"/>
      <c r="S19" s="246" t="s">
        <v>315</v>
      </c>
      <c r="T19" s="152"/>
      <c r="U19" s="152"/>
      <c r="V19" s="152"/>
      <c r="W19" s="152"/>
      <c r="X19" s="152"/>
      <c r="Y19" s="152"/>
    </row>
    <row r="20" spans="1:28" s="2" customFormat="1" ht="180.75" customHeight="1" x14ac:dyDescent="0.2">
      <c r="A20" s="245"/>
      <c r="B20" s="245"/>
      <c r="C20" s="250"/>
      <c r="D20" s="245"/>
      <c r="E20" s="245"/>
      <c r="F20" s="245"/>
      <c r="G20" s="245"/>
      <c r="H20" s="245"/>
      <c r="I20" s="245"/>
      <c r="J20" s="245"/>
      <c r="K20" s="245"/>
      <c r="L20" s="245"/>
      <c r="M20" s="245"/>
      <c r="N20" s="245"/>
      <c r="O20" s="245"/>
      <c r="P20" s="245"/>
      <c r="Q20" s="144" t="s">
        <v>316</v>
      </c>
      <c r="R20" s="154" t="s">
        <v>317</v>
      </c>
      <c r="S20" s="246"/>
      <c r="T20" s="22"/>
      <c r="U20" s="22"/>
      <c r="V20" s="22"/>
      <c r="W20" s="22"/>
      <c r="X20" s="22"/>
      <c r="Y20" s="22"/>
      <c r="Z20" s="21"/>
      <c r="AA20" s="21"/>
      <c r="AB20" s="21"/>
    </row>
    <row r="21" spans="1:28" s="2" customFormat="1" ht="18.75" x14ac:dyDescent="0.2">
      <c r="A21" s="144">
        <v>1</v>
      </c>
      <c r="B21" s="155">
        <v>2</v>
      </c>
      <c r="C21" s="144">
        <v>3</v>
      </c>
      <c r="D21" s="155">
        <v>4</v>
      </c>
      <c r="E21" s="144">
        <v>5</v>
      </c>
      <c r="F21" s="155">
        <v>6</v>
      </c>
      <c r="G21" s="144">
        <v>7</v>
      </c>
      <c r="H21" s="155">
        <v>8</v>
      </c>
      <c r="I21" s="144">
        <v>9</v>
      </c>
      <c r="J21" s="155">
        <v>10</v>
      </c>
      <c r="K21" s="144">
        <v>11</v>
      </c>
      <c r="L21" s="155">
        <v>12</v>
      </c>
      <c r="M21" s="144">
        <v>13</v>
      </c>
      <c r="N21" s="155">
        <v>14</v>
      </c>
      <c r="O21" s="144">
        <v>15</v>
      </c>
      <c r="P21" s="155">
        <v>16</v>
      </c>
      <c r="Q21" s="144">
        <v>17</v>
      </c>
      <c r="R21" s="155">
        <v>18</v>
      </c>
      <c r="S21" s="144">
        <v>19</v>
      </c>
      <c r="T21" s="22"/>
      <c r="U21" s="22"/>
      <c r="V21" s="22"/>
      <c r="W21" s="22"/>
      <c r="X21" s="22"/>
      <c r="Y21" s="22"/>
      <c r="Z21" s="21"/>
      <c r="AA21" s="21"/>
      <c r="AB21" s="21"/>
    </row>
    <row r="22" spans="1:28" s="2" customFormat="1" ht="48.75" customHeight="1" x14ac:dyDescent="0.2">
      <c r="A22" s="144">
        <v>1</v>
      </c>
      <c r="B22" s="229" t="s">
        <v>321</v>
      </c>
      <c r="C22" s="155" t="s">
        <v>339</v>
      </c>
      <c r="D22" s="155" t="s">
        <v>318</v>
      </c>
      <c r="E22" s="155" t="s">
        <v>322</v>
      </c>
      <c r="F22" s="155" t="s">
        <v>323</v>
      </c>
      <c r="G22" s="155" t="s">
        <v>323</v>
      </c>
      <c r="H22" s="155">
        <v>1.4999999999999999E-2</v>
      </c>
      <c r="I22" s="155" t="s">
        <v>339</v>
      </c>
      <c r="J22" s="155">
        <v>1.4999999999999999E-2</v>
      </c>
      <c r="K22" s="155">
        <v>0.4</v>
      </c>
      <c r="L22" s="155">
        <v>3</v>
      </c>
      <c r="M22" s="155" t="s">
        <v>339</v>
      </c>
      <c r="N22" s="155" t="s">
        <v>339</v>
      </c>
      <c r="O22" s="155" t="s">
        <v>339</v>
      </c>
      <c r="P22" s="155" t="s">
        <v>339</v>
      </c>
      <c r="Q22" s="32" t="s">
        <v>324</v>
      </c>
      <c r="R22" s="156" t="s">
        <v>339</v>
      </c>
      <c r="S22" s="156">
        <v>5.5000000000000003E-4</v>
      </c>
      <c r="T22" s="22"/>
      <c r="U22" s="22"/>
      <c r="V22" s="22"/>
      <c r="W22" s="22"/>
      <c r="X22" s="22"/>
      <c r="Y22" s="22"/>
      <c r="Z22" s="21"/>
      <c r="AA22" s="21"/>
      <c r="AB22" s="21"/>
    </row>
    <row r="23" spans="1:28"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row>
    <row r="24" spans="1:28"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row>
    <row r="25" spans="1:28"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row>
    <row r="26" spans="1:28"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row>
    <row r="27" spans="1:28"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row>
    <row r="28" spans="1:28"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row>
    <row r="29" spans="1:28"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row>
    <row r="30" spans="1:28"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row>
    <row r="31" spans="1:28"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row>
    <row r="32" spans="1:28"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row>
    <row r="33" spans="1:28"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row>
    <row r="34" spans="1:28"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row>
    <row r="35" spans="1:28"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row>
    <row r="36" spans="1:28"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row>
    <row r="37" spans="1:28"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row>
    <row r="38" spans="1:28"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row>
    <row r="39" spans="1:28"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row>
    <row r="40" spans="1:28"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row>
    <row r="41" spans="1:28"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row>
    <row r="42" spans="1:28"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row>
    <row r="43" spans="1:28"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row>
    <row r="44" spans="1:28"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row>
    <row r="45" spans="1:28"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row>
    <row r="46" spans="1:28"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row>
    <row r="47" spans="1:28"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row>
    <row r="48" spans="1:28"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row>
    <row r="49" spans="1:28"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row>
    <row r="50" spans="1:28"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row>
    <row r="51" spans="1:28"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row>
    <row r="52" spans="1:28"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row>
    <row r="53" spans="1:28"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row>
    <row r="54" spans="1:28"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row>
    <row r="55" spans="1:28"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row>
    <row r="56" spans="1:28"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c r="AA56" s="17"/>
      <c r="AB56" s="17"/>
    </row>
    <row r="57" spans="1:28"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c r="AA57" s="17"/>
      <c r="AB57" s="17"/>
    </row>
    <row r="58" spans="1:28"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c r="AA58" s="17"/>
      <c r="AB58" s="17"/>
    </row>
    <row r="59" spans="1:28"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c r="AA59" s="17"/>
      <c r="AB59" s="17"/>
    </row>
    <row r="60" spans="1:28"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c r="AA60" s="17"/>
      <c r="AB60" s="17"/>
    </row>
    <row r="61" spans="1:28"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c r="AA61" s="17"/>
      <c r="AB61" s="17"/>
    </row>
    <row r="62" spans="1:28"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row>
    <row r="63" spans="1:28"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row>
    <row r="64" spans="1:28"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row>
    <row r="65" spans="1:28"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row>
    <row r="66" spans="1:28"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row>
    <row r="67" spans="1:28"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row>
    <row r="68" spans="1:28"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row>
    <row r="69" spans="1:28"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row>
    <row r="70" spans="1:28"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row>
    <row r="71" spans="1:28"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row>
    <row r="72" spans="1:28"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row>
    <row r="73" spans="1:28"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row>
    <row r="74" spans="1:28"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row>
    <row r="75" spans="1:28"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row>
    <row r="76" spans="1:28"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row>
    <row r="77" spans="1:28"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row>
    <row r="78" spans="1:28"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row>
    <row r="79" spans="1:28"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c r="AA79" s="17"/>
      <c r="AB79" s="17"/>
    </row>
    <row r="80" spans="1:28"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c r="AA80" s="17"/>
      <c r="AB80" s="17"/>
    </row>
    <row r="81" spans="1:28"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c r="AA81" s="17"/>
      <c r="AB81" s="17"/>
    </row>
    <row r="82" spans="1:28"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row>
    <row r="83" spans="1:28"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c r="AA83" s="17"/>
      <c r="AB83" s="17"/>
    </row>
    <row r="84" spans="1:28"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c r="AA84" s="17"/>
      <c r="AB84" s="17"/>
    </row>
    <row r="85" spans="1:28"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c r="AA85" s="17"/>
      <c r="AB85" s="17"/>
    </row>
    <row r="86" spans="1:28"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c r="AA86" s="17"/>
      <c r="AB86" s="17"/>
    </row>
    <row r="87" spans="1:28"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c r="AA87" s="17"/>
      <c r="AB87" s="17"/>
    </row>
    <row r="88" spans="1:28"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c r="AA88" s="17"/>
      <c r="AB88" s="17"/>
    </row>
    <row r="89" spans="1:28"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c r="AA89" s="17"/>
      <c r="AB89" s="17"/>
    </row>
    <row r="90" spans="1:28"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c r="AA90" s="17"/>
      <c r="AB90" s="17"/>
    </row>
    <row r="91" spans="1:28"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c r="AA91" s="17"/>
      <c r="AB91" s="17"/>
    </row>
    <row r="92" spans="1:28"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c r="AA92" s="17"/>
      <c r="AB92" s="17"/>
    </row>
    <row r="93" spans="1:28"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c r="AA93" s="17"/>
      <c r="AB93" s="17"/>
    </row>
    <row r="94" spans="1:28"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c r="AA94" s="17"/>
      <c r="AB94" s="17"/>
    </row>
    <row r="95" spans="1:28"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c r="AA95" s="17"/>
      <c r="AB95" s="17"/>
    </row>
    <row r="96" spans="1:28"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c r="AA96" s="17"/>
      <c r="AB96" s="17"/>
    </row>
    <row r="97" spans="1:28"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c r="AA97" s="17"/>
      <c r="AB97" s="17"/>
    </row>
    <row r="98" spans="1:28"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c r="AA98" s="17"/>
      <c r="AB98" s="17"/>
    </row>
    <row r="99" spans="1:28"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c r="AA99" s="17"/>
      <c r="AB99" s="17"/>
    </row>
    <row r="100" spans="1:28"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c r="AA100" s="17"/>
      <c r="AB100" s="17"/>
    </row>
    <row r="101" spans="1:28"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c r="AA101" s="17"/>
      <c r="AB101" s="17"/>
    </row>
    <row r="102" spans="1:28"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c r="AA102" s="17"/>
      <c r="AB102" s="17"/>
    </row>
    <row r="103" spans="1:28"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c r="AA103" s="17"/>
      <c r="AB103" s="17"/>
    </row>
    <row r="104" spans="1:28"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c r="AA104" s="17"/>
      <c r="AB104" s="17"/>
    </row>
    <row r="105" spans="1:28"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c r="AA105" s="17"/>
      <c r="AB105" s="17"/>
    </row>
    <row r="106" spans="1:28"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c r="AA106" s="17"/>
      <c r="AB106" s="17"/>
    </row>
    <row r="107" spans="1:28"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c r="AA107" s="17"/>
      <c r="AB107" s="17"/>
    </row>
    <row r="108" spans="1:28"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c r="AA108" s="17"/>
      <c r="AB108" s="17"/>
    </row>
    <row r="109" spans="1:28"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c r="AA109" s="17"/>
      <c r="AB109" s="17"/>
    </row>
    <row r="110" spans="1:28"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c r="AA110" s="17"/>
      <c r="AB110" s="17"/>
    </row>
    <row r="111" spans="1:28"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c r="AA111" s="17"/>
      <c r="AB111" s="17"/>
    </row>
    <row r="112" spans="1:28"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c r="AA112" s="17"/>
      <c r="AB112" s="17"/>
    </row>
    <row r="113" spans="1:28"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c r="AA113" s="17"/>
      <c r="AB113" s="17"/>
    </row>
    <row r="114" spans="1:28"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c r="AA114" s="17"/>
      <c r="AB114" s="17"/>
    </row>
    <row r="115" spans="1:28"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c r="AA115" s="17"/>
      <c r="AB115" s="17"/>
    </row>
    <row r="116" spans="1:28"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c r="AA116" s="17"/>
      <c r="AB116" s="17"/>
    </row>
    <row r="117" spans="1:28"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c r="AA117" s="17"/>
      <c r="AB117" s="17"/>
    </row>
    <row r="118" spans="1:28"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c r="AA118" s="17"/>
      <c r="AB118" s="17"/>
    </row>
    <row r="119" spans="1:28"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c r="AA119" s="17"/>
      <c r="AB119" s="17"/>
    </row>
    <row r="120" spans="1:28"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c r="AA120" s="17"/>
      <c r="AB120" s="17"/>
    </row>
    <row r="121" spans="1:28"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c r="AA121" s="17"/>
      <c r="AB121" s="17"/>
    </row>
    <row r="122" spans="1:28"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c r="AA122" s="17"/>
      <c r="AB122" s="17"/>
    </row>
    <row r="123" spans="1:28"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c r="AA123" s="17"/>
      <c r="AB123" s="17"/>
    </row>
    <row r="124" spans="1:28"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c r="AA124" s="17"/>
      <c r="AB124" s="17"/>
    </row>
    <row r="125" spans="1:28"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c r="AA125" s="17"/>
      <c r="AB125" s="17"/>
    </row>
    <row r="126" spans="1:28"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c r="AA126" s="17"/>
      <c r="AB126" s="17"/>
    </row>
    <row r="127" spans="1:28"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c r="AA127" s="17"/>
      <c r="AB127" s="17"/>
    </row>
    <row r="128" spans="1:28"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c r="AA128" s="17"/>
      <c r="AB128" s="17"/>
    </row>
    <row r="129" spans="1:28"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c r="AA129" s="17"/>
      <c r="AB129" s="17"/>
    </row>
    <row r="130" spans="1:28"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c r="AA130" s="17"/>
      <c r="AB130" s="17"/>
    </row>
    <row r="131" spans="1:28"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c r="AA131" s="17"/>
      <c r="AB131" s="17"/>
    </row>
    <row r="132" spans="1:28"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c r="AA132" s="17"/>
      <c r="AB132" s="17"/>
    </row>
    <row r="133" spans="1:28"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c r="AA133" s="17"/>
      <c r="AB133" s="17"/>
    </row>
    <row r="134" spans="1:28"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c r="AA134" s="17"/>
      <c r="AB134" s="17"/>
    </row>
    <row r="135" spans="1:28"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c r="AA135" s="17"/>
      <c r="AB135" s="17"/>
    </row>
    <row r="136" spans="1:28"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c r="AA136" s="17"/>
      <c r="AB136" s="17"/>
    </row>
    <row r="137" spans="1:28"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c r="AA137" s="17"/>
      <c r="AB137" s="17"/>
    </row>
    <row r="138" spans="1:28"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c r="AA138" s="17"/>
      <c r="AB138" s="17"/>
    </row>
    <row r="139" spans="1:28"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c r="AA139" s="17"/>
      <c r="AB139" s="17"/>
    </row>
    <row r="140" spans="1:28"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c r="AA140" s="17"/>
      <c r="AB140" s="17"/>
    </row>
    <row r="141" spans="1:28"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c r="AA141" s="17"/>
      <c r="AB141" s="17"/>
    </row>
    <row r="142" spans="1:28"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c r="AA142" s="17"/>
      <c r="AB142" s="17"/>
    </row>
    <row r="143" spans="1:28"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c r="AA143" s="17"/>
      <c r="AB143" s="17"/>
    </row>
    <row r="144" spans="1:28"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c r="AA144" s="17"/>
      <c r="AB144" s="17"/>
    </row>
    <row r="145" spans="1:28"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c r="AA145" s="17"/>
      <c r="AB145" s="17"/>
    </row>
    <row r="146" spans="1:28"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c r="AA146" s="17"/>
      <c r="AB146" s="17"/>
    </row>
    <row r="147" spans="1:28"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c r="AA147" s="17"/>
      <c r="AB147" s="17"/>
    </row>
    <row r="148" spans="1:28"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c r="AA148" s="17"/>
      <c r="AB148" s="17"/>
    </row>
    <row r="149" spans="1:28"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c r="AA149" s="17"/>
      <c r="AB149" s="17"/>
    </row>
    <row r="150" spans="1:28"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c r="AA150" s="17"/>
      <c r="AB150" s="17"/>
    </row>
    <row r="151" spans="1:28"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c r="AA151" s="17"/>
      <c r="AB151" s="17"/>
    </row>
    <row r="152" spans="1:28"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c r="AA152" s="17"/>
      <c r="AB152" s="17"/>
    </row>
    <row r="153" spans="1:28"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c r="AA153" s="17"/>
      <c r="AB153" s="17"/>
    </row>
    <row r="154" spans="1:28"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c r="AA154" s="17"/>
      <c r="AB154" s="17"/>
    </row>
    <row r="155" spans="1:28"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c r="AA155" s="17"/>
      <c r="AB155" s="17"/>
    </row>
    <row r="156" spans="1:28"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c r="AA156" s="17"/>
      <c r="AB156" s="17"/>
    </row>
    <row r="157" spans="1:28"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c r="AA157" s="17"/>
      <c r="AB157" s="17"/>
    </row>
    <row r="158" spans="1:28"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c r="AA158" s="17"/>
      <c r="AB158" s="17"/>
    </row>
    <row r="159" spans="1:28"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c r="AA159" s="17"/>
      <c r="AB159" s="17"/>
    </row>
    <row r="160" spans="1:28"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c r="AA160" s="17"/>
      <c r="AB160" s="17"/>
    </row>
    <row r="161" spans="1:28"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c r="AA161" s="17"/>
      <c r="AB161" s="17"/>
    </row>
    <row r="162" spans="1:28"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c r="AA162" s="17"/>
      <c r="AB162" s="17"/>
    </row>
    <row r="163" spans="1:28"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c r="AA163" s="17"/>
      <c r="AB163" s="17"/>
    </row>
    <row r="164" spans="1:28"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c r="AA164" s="17"/>
      <c r="AB164" s="17"/>
    </row>
    <row r="165" spans="1:28"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c r="AA165" s="17"/>
      <c r="AB165" s="17"/>
    </row>
    <row r="166" spans="1:28"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c r="AA166" s="17"/>
      <c r="AB166" s="17"/>
    </row>
    <row r="167" spans="1:28"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c r="AA167" s="17"/>
      <c r="AB167" s="17"/>
    </row>
    <row r="168" spans="1:28"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c r="AA168" s="17"/>
      <c r="AB168" s="17"/>
    </row>
    <row r="169" spans="1:28"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c r="AA169" s="17"/>
      <c r="AB169" s="17"/>
    </row>
    <row r="170" spans="1:28"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c r="AA170" s="17"/>
      <c r="AB170" s="17"/>
    </row>
    <row r="171" spans="1:28"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c r="AA171" s="17"/>
      <c r="AB171" s="17"/>
    </row>
    <row r="172" spans="1:28"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c r="AA172" s="17"/>
      <c r="AB172" s="17"/>
    </row>
    <row r="173" spans="1:28"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c r="AA173" s="17"/>
      <c r="AB173" s="17"/>
    </row>
    <row r="174" spans="1:28"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c r="AA174" s="17"/>
      <c r="AB174" s="17"/>
    </row>
    <row r="175" spans="1:28"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c r="AA175" s="17"/>
      <c r="AB175" s="17"/>
    </row>
    <row r="176" spans="1:28"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c r="AA176" s="17"/>
      <c r="AB176" s="17"/>
    </row>
    <row r="177" spans="1:28"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c r="AA177" s="17"/>
      <c r="AB177" s="17"/>
    </row>
    <row r="178" spans="1:28"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c r="AA178" s="17"/>
      <c r="AB178" s="17"/>
    </row>
    <row r="179" spans="1:28"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c r="AA179" s="17"/>
      <c r="AB179" s="17"/>
    </row>
    <row r="180" spans="1:28"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c r="AA180" s="17"/>
      <c r="AB180" s="17"/>
    </row>
    <row r="181" spans="1:28"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c r="AA181" s="17"/>
      <c r="AB181" s="17"/>
    </row>
    <row r="182" spans="1:28"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c r="AA182" s="17"/>
      <c r="AB182" s="17"/>
    </row>
    <row r="183" spans="1:28"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c r="AA183" s="17"/>
      <c r="AB183" s="17"/>
    </row>
    <row r="184" spans="1:28"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c r="AA184" s="17"/>
      <c r="AB184" s="17"/>
    </row>
    <row r="185" spans="1:28"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c r="AA185" s="17"/>
      <c r="AB185" s="17"/>
    </row>
    <row r="186" spans="1:28"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c r="AA186" s="17"/>
      <c r="AB186" s="17"/>
    </row>
    <row r="187" spans="1:28"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c r="AA187" s="17"/>
      <c r="AB187" s="17"/>
    </row>
    <row r="188" spans="1:28"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c r="AA188" s="17"/>
      <c r="AB188" s="17"/>
    </row>
    <row r="189" spans="1:28"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c r="AA189" s="17"/>
      <c r="AB189" s="17"/>
    </row>
    <row r="190" spans="1:28"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c r="AA190" s="17"/>
      <c r="AB190" s="17"/>
    </row>
    <row r="191" spans="1:28"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c r="AA191" s="17"/>
      <c r="AB191" s="17"/>
    </row>
    <row r="192" spans="1:28"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c r="AA192" s="17"/>
      <c r="AB192" s="17"/>
    </row>
    <row r="193" spans="1:28"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c r="AA193" s="17"/>
      <c r="AB193" s="17"/>
    </row>
    <row r="194" spans="1:28"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c r="AA194" s="17"/>
      <c r="AB194" s="17"/>
    </row>
    <row r="195" spans="1:28"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c r="AA195" s="17"/>
      <c r="AB195" s="17"/>
    </row>
    <row r="196" spans="1:28"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c r="AA196" s="17"/>
      <c r="AB196" s="17"/>
    </row>
    <row r="197" spans="1:28"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c r="AA197" s="17"/>
      <c r="AB197" s="17"/>
    </row>
    <row r="198" spans="1:28"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c r="AA198" s="17"/>
      <c r="AB198" s="17"/>
    </row>
    <row r="199" spans="1:28"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c r="AA199" s="17"/>
      <c r="AB199" s="17"/>
    </row>
    <row r="200" spans="1:28"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c r="AA200" s="17"/>
      <c r="AB200" s="17"/>
    </row>
    <row r="201" spans="1:28"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c r="AA201" s="17"/>
      <c r="AB201" s="17"/>
    </row>
    <row r="202" spans="1:28"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c r="AA202" s="17"/>
      <c r="AB202" s="17"/>
    </row>
    <row r="203" spans="1:28"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c r="AA203" s="17"/>
      <c r="AB203" s="17"/>
    </row>
    <row r="204" spans="1:28"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c r="AA204" s="17"/>
      <c r="AB204" s="17"/>
    </row>
    <row r="205" spans="1:28"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c r="AA205" s="17"/>
      <c r="AB205" s="17"/>
    </row>
    <row r="206" spans="1:28"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c r="AA206" s="17"/>
      <c r="AB206" s="17"/>
    </row>
    <row r="207" spans="1:28"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c r="AA207" s="17"/>
      <c r="AB207" s="17"/>
    </row>
    <row r="208" spans="1:28"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c r="AA208" s="17"/>
      <c r="AB208" s="17"/>
    </row>
    <row r="209" spans="1:28"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c r="AA209" s="17"/>
      <c r="AB209" s="17"/>
    </row>
    <row r="210" spans="1:28"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c r="AA210" s="17"/>
      <c r="AB210" s="17"/>
    </row>
    <row r="211" spans="1:28"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c r="AA211" s="17"/>
      <c r="AB211" s="17"/>
    </row>
    <row r="212" spans="1:28"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c r="AA212" s="17"/>
      <c r="AB212" s="17"/>
    </row>
    <row r="213" spans="1:28"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c r="AA213" s="17"/>
      <c r="AB213" s="17"/>
    </row>
    <row r="214" spans="1:28"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c r="AA214" s="17"/>
      <c r="AB214" s="17"/>
    </row>
    <row r="215" spans="1:28"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c r="AA215" s="17"/>
      <c r="AB215" s="17"/>
    </row>
    <row r="216" spans="1:28"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c r="AA216" s="17"/>
      <c r="AB216" s="17"/>
    </row>
    <row r="217" spans="1:28"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c r="AA217" s="17"/>
      <c r="AB217" s="17"/>
    </row>
    <row r="218" spans="1:28"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c r="AA218" s="17"/>
      <c r="AB218" s="17"/>
    </row>
    <row r="219" spans="1:28"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c r="AA219" s="17"/>
      <c r="AB219" s="17"/>
    </row>
    <row r="220" spans="1:28"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c r="AA220" s="17"/>
      <c r="AB220" s="17"/>
    </row>
    <row r="221" spans="1:28"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c r="AA221" s="17"/>
      <c r="AB221" s="17"/>
    </row>
    <row r="222" spans="1:28"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c r="AA222" s="17"/>
      <c r="AB222" s="17"/>
    </row>
    <row r="223" spans="1:28"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c r="AA223" s="17"/>
      <c r="AB223" s="17"/>
    </row>
    <row r="224" spans="1:28"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c r="AA224" s="17"/>
      <c r="AB224" s="17"/>
    </row>
    <row r="225" spans="1:28"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c r="AA225" s="17"/>
      <c r="AB225" s="17"/>
    </row>
    <row r="226" spans="1:28"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c r="AA226" s="17"/>
      <c r="AB226" s="17"/>
    </row>
    <row r="227" spans="1:28"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c r="AA227" s="17"/>
      <c r="AB227" s="17"/>
    </row>
    <row r="228" spans="1:28"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c r="AA228" s="17"/>
      <c r="AB228" s="17"/>
    </row>
    <row r="229" spans="1:28"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c r="AA229" s="17"/>
      <c r="AB229" s="17"/>
    </row>
    <row r="230" spans="1:28"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c r="AA230" s="17"/>
      <c r="AB230" s="17"/>
    </row>
    <row r="231" spans="1:28"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c r="AA231" s="17"/>
      <c r="AB231" s="17"/>
    </row>
    <row r="232" spans="1:28"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c r="AA232" s="17"/>
      <c r="AB232" s="17"/>
    </row>
    <row r="233" spans="1:28"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c r="AA233" s="17"/>
      <c r="AB233" s="17"/>
    </row>
    <row r="234" spans="1:28"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c r="AA234" s="17"/>
      <c r="AB234" s="17"/>
    </row>
    <row r="235" spans="1:28"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c r="AA235" s="17"/>
      <c r="AB235" s="17"/>
    </row>
    <row r="236" spans="1:28"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c r="AA236" s="17"/>
      <c r="AB236" s="17"/>
    </row>
    <row r="237" spans="1:28"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c r="AA237" s="17"/>
      <c r="AB237" s="17"/>
    </row>
    <row r="238" spans="1:28"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c r="AA238" s="17"/>
      <c r="AB238" s="17"/>
    </row>
    <row r="239" spans="1:28"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c r="AA239" s="17"/>
      <c r="AB239" s="17"/>
    </row>
    <row r="240" spans="1:28"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c r="AA240" s="17"/>
      <c r="AB240" s="17"/>
    </row>
    <row r="241" spans="1:28"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c r="AA241" s="17"/>
      <c r="AB241" s="17"/>
    </row>
    <row r="242" spans="1:28"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c r="AA242" s="17"/>
      <c r="AB242" s="17"/>
    </row>
    <row r="243" spans="1:28"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c r="AA243" s="17"/>
      <c r="AB243" s="17"/>
    </row>
    <row r="244" spans="1:28"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c r="AA244" s="17"/>
      <c r="AB244" s="17"/>
    </row>
    <row r="245" spans="1:28"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c r="AA245" s="17"/>
      <c r="AB245" s="17"/>
    </row>
    <row r="246" spans="1:28"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c r="AA246" s="17"/>
      <c r="AB246" s="17"/>
    </row>
    <row r="247" spans="1:28"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c r="AA247" s="17"/>
      <c r="AB247" s="17"/>
    </row>
    <row r="248" spans="1:28"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c r="AA248" s="17"/>
      <c r="AB248" s="17"/>
    </row>
    <row r="249" spans="1:28"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c r="AA249" s="17"/>
      <c r="AB249" s="17"/>
    </row>
    <row r="250" spans="1:28"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c r="AA250" s="17"/>
      <c r="AB250" s="17"/>
    </row>
    <row r="251" spans="1:28"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c r="AA251" s="17"/>
      <c r="AB251" s="17"/>
    </row>
    <row r="252" spans="1:28"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c r="AA252" s="17"/>
      <c r="AB252" s="17"/>
    </row>
    <row r="253" spans="1:28"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c r="AA253" s="17"/>
      <c r="AB253" s="17"/>
    </row>
    <row r="254" spans="1:28"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c r="AA254" s="17"/>
      <c r="AB254" s="17"/>
    </row>
    <row r="255" spans="1:28"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c r="AA255" s="17"/>
      <c r="AB255" s="17"/>
    </row>
    <row r="256" spans="1:28"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c r="AA256" s="17"/>
      <c r="AB256" s="17"/>
    </row>
    <row r="257" spans="1:28"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c r="AA257" s="17"/>
      <c r="AB257" s="17"/>
    </row>
    <row r="258" spans="1:28"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c r="AA258" s="17"/>
      <c r="AB258" s="17"/>
    </row>
    <row r="259" spans="1:28"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c r="AA259" s="17"/>
      <c r="AB259" s="17"/>
    </row>
    <row r="260" spans="1:28"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c r="AA260" s="17"/>
      <c r="AB260" s="17"/>
    </row>
    <row r="261" spans="1:28"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c r="AA261" s="17"/>
      <c r="AB261" s="17"/>
    </row>
    <row r="262" spans="1:28"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c r="AA262" s="17"/>
      <c r="AB262" s="17"/>
    </row>
    <row r="263" spans="1:28"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c r="AA263" s="17"/>
      <c r="AB263" s="17"/>
    </row>
    <row r="264" spans="1:28"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c r="AA264" s="17"/>
      <c r="AB264" s="17"/>
    </row>
    <row r="265" spans="1:28"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c r="AA265" s="17"/>
      <c r="AB265" s="17"/>
    </row>
    <row r="266" spans="1:28"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c r="AA266" s="17"/>
      <c r="AB266" s="17"/>
    </row>
    <row r="267" spans="1:28"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c r="AA267" s="17"/>
      <c r="AB267" s="17"/>
    </row>
    <row r="268" spans="1:28"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c r="AA268" s="17"/>
      <c r="AB268" s="17"/>
    </row>
    <row r="269" spans="1:28"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c r="AA269" s="17"/>
      <c r="AB269" s="17"/>
    </row>
    <row r="270" spans="1:28"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c r="AA270" s="17"/>
      <c r="AB270" s="17"/>
    </row>
    <row r="271" spans="1:28"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c r="AA271" s="17"/>
      <c r="AB271" s="17"/>
    </row>
    <row r="272" spans="1:28"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c r="AA272" s="17"/>
      <c r="AB272" s="17"/>
    </row>
    <row r="273" spans="1:28"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c r="AA273" s="17"/>
      <c r="AB273" s="17"/>
    </row>
    <row r="274" spans="1:28"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c r="AA274" s="17"/>
      <c r="AB274" s="17"/>
    </row>
    <row r="275" spans="1:28"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c r="AA275" s="17"/>
      <c r="AB275" s="17"/>
    </row>
    <row r="276" spans="1:28"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c r="AA276" s="17"/>
      <c r="AB276" s="17"/>
    </row>
    <row r="277" spans="1:28"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c r="AA277" s="17"/>
      <c r="AB277" s="17"/>
    </row>
    <row r="278" spans="1:28"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c r="AA278" s="17"/>
      <c r="AB278" s="17"/>
    </row>
    <row r="279" spans="1:28"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c r="AA279" s="17"/>
      <c r="AB279" s="17"/>
    </row>
    <row r="280" spans="1:28"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c r="AA280" s="17"/>
      <c r="AB280" s="17"/>
    </row>
    <row r="281" spans="1:28"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c r="AA281" s="17"/>
      <c r="AB281" s="17"/>
    </row>
    <row r="282" spans="1:28"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c r="AA282" s="17"/>
      <c r="AB282" s="17"/>
    </row>
    <row r="283" spans="1:28"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c r="AA283" s="17"/>
      <c r="AB283" s="17"/>
    </row>
    <row r="284" spans="1:28"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c r="AA284" s="17"/>
      <c r="AB284" s="17"/>
    </row>
    <row r="285" spans="1:28"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c r="AA285" s="17"/>
      <c r="AB285" s="17"/>
    </row>
    <row r="286" spans="1:28"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c r="AA286" s="17"/>
      <c r="AB286" s="17"/>
    </row>
    <row r="287" spans="1:28"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c r="AA287" s="17"/>
      <c r="AB287" s="17"/>
    </row>
    <row r="288" spans="1:28"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c r="AA288" s="17"/>
      <c r="AB288" s="17"/>
    </row>
    <row r="289" spans="1:28"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c r="AA289" s="17"/>
      <c r="AB289" s="17"/>
    </row>
    <row r="290" spans="1:28"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c r="AA290" s="17"/>
      <c r="AB290" s="17"/>
    </row>
    <row r="291" spans="1:28"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c r="AA291" s="17"/>
      <c r="AB291" s="17"/>
    </row>
    <row r="292" spans="1:28"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c r="AA292" s="17"/>
      <c r="AB292" s="17"/>
    </row>
    <row r="293" spans="1:28"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c r="AA293" s="17"/>
      <c r="AB293" s="17"/>
    </row>
    <row r="294" spans="1:28"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c r="AA294" s="17"/>
      <c r="AB294" s="17"/>
    </row>
    <row r="295" spans="1:28"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c r="AA295" s="17"/>
      <c r="AB295" s="17"/>
    </row>
    <row r="296" spans="1:28"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c r="AA296" s="17"/>
      <c r="AB296" s="17"/>
    </row>
    <row r="297" spans="1:28"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c r="AA297" s="17"/>
      <c r="AB297" s="17"/>
    </row>
    <row r="298" spans="1:28"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c r="AA298" s="17"/>
      <c r="AB298" s="17"/>
    </row>
    <row r="299" spans="1:28"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c r="AA299" s="17"/>
      <c r="AB299" s="17"/>
    </row>
    <row r="300" spans="1:28"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c r="AA300" s="17"/>
      <c r="AB300" s="17"/>
    </row>
    <row r="301" spans="1:28"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c r="AA301" s="17"/>
      <c r="AB301" s="17"/>
    </row>
    <row r="302" spans="1:28"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c r="AA302" s="17"/>
      <c r="AB302" s="17"/>
    </row>
    <row r="303" spans="1:28"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c r="AA303" s="17"/>
      <c r="AB303" s="17"/>
    </row>
    <row r="304" spans="1:28"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c r="AA304" s="17"/>
      <c r="AB304" s="17"/>
    </row>
    <row r="305" spans="1:28"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c r="AA305" s="17"/>
      <c r="AB305" s="17"/>
    </row>
    <row r="306" spans="1:28"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c r="AA306" s="17"/>
      <c r="AB306" s="17"/>
    </row>
    <row r="307" spans="1:28"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c r="AA307" s="17"/>
      <c r="AB307" s="17"/>
    </row>
    <row r="308" spans="1:28"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c r="AA308" s="17"/>
      <c r="AB308" s="17"/>
    </row>
    <row r="309" spans="1:28"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c r="AA309" s="17"/>
      <c r="AB309" s="17"/>
    </row>
    <row r="310" spans="1:28"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c r="AA310" s="17"/>
      <c r="AB310" s="17"/>
    </row>
    <row r="311" spans="1:28"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c r="AA311" s="17"/>
      <c r="AB311" s="17"/>
    </row>
    <row r="312" spans="1:28"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c r="AA312" s="17"/>
      <c r="AB312" s="17"/>
    </row>
    <row r="313" spans="1:28"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c r="AA313" s="17"/>
      <c r="AB313" s="17"/>
    </row>
    <row r="314" spans="1:28"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c r="AA314" s="17"/>
      <c r="AB314" s="17"/>
    </row>
    <row r="315" spans="1:28"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c r="AA315" s="17"/>
      <c r="AB315" s="17"/>
    </row>
    <row r="316" spans="1:28"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c r="AA316" s="17"/>
      <c r="AB316" s="17"/>
    </row>
    <row r="317" spans="1:28"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c r="AA317" s="17"/>
      <c r="AB317" s="17"/>
    </row>
    <row r="318" spans="1:28"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c r="AA318" s="17"/>
      <c r="AB318" s="17"/>
    </row>
    <row r="319" spans="1:28"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c r="AA319" s="17"/>
      <c r="AB319" s="17"/>
    </row>
    <row r="320" spans="1:28"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c r="AA320" s="17"/>
      <c r="AB320" s="17"/>
    </row>
    <row r="321" spans="1:28"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c r="AA321" s="17"/>
      <c r="AB321" s="17"/>
    </row>
    <row r="322" spans="1:28"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c r="AA322" s="17"/>
      <c r="AB322" s="17"/>
    </row>
    <row r="323" spans="1:28"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c r="AA323" s="17"/>
      <c r="AB323" s="17"/>
    </row>
    <row r="324" spans="1:28"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c r="AA324" s="17"/>
      <c r="AB324" s="17"/>
    </row>
    <row r="325" spans="1:28"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c r="AA325" s="17"/>
      <c r="AB325" s="17"/>
    </row>
    <row r="326" spans="1:28"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c r="AA326" s="17"/>
      <c r="AB326" s="17"/>
    </row>
    <row r="327" spans="1:28"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c r="AA327" s="17"/>
      <c r="AB327" s="17"/>
    </row>
    <row r="328" spans="1:28"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c r="AA328" s="17"/>
      <c r="AB328" s="17"/>
    </row>
    <row r="329" spans="1:28"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c r="AA329" s="17"/>
      <c r="AB329" s="17"/>
    </row>
    <row r="330" spans="1:28"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c r="AA330" s="17"/>
      <c r="AB330" s="17"/>
    </row>
    <row r="331" spans="1:28"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c r="AA331" s="17"/>
      <c r="AB331" s="17"/>
    </row>
    <row r="332" spans="1:28"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c r="AA332" s="17"/>
      <c r="AB332" s="17"/>
    </row>
    <row r="333" spans="1:28"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c r="AA333" s="17"/>
      <c r="AB333" s="17"/>
    </row>
    <row r="334" spans="1:28"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c r="AA334" s="17"/>
      <c r="AB334" s="17"/>
    </row>
    <row r="335" spans="1:28"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c r="AA335" s="17"/>
      <c r="AB335" s="17"/>
    </row>
    <row r="336" spans="1:28"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c r="AA336" s="17"/>
      <c r="AB336" s="17"/>
    </row>
    <row r="337" spans="1:28"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c r="AA337" s="17"/>
      <c r="AB337" s="17"/>
    </row>
    <row r="338" spans="1:28"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c r="AA338" s="17"/>
      <c r="AB338" s="17"/>
    </row>
    <row r="339" spans="1:28"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c r="AA339" s="17"/>
      <c r="AB339" s="17"/>
    </row>
    <row r="340" spans="1:28"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c r="AA340" s="17"/>
      <c r="AB340" s="17"/>
    </row>
    <row r="341" spans="1:28"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c r="AA341" s="17"/>
      <c r="AB341" s="17"/>
    </row>
    <row r="342" spans="1:28"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c r="AA342" s="17"/>
      <c r="AB342" s="17"/>
    </row>
    <row r="343" spans="1:28"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c r="AA343" s="17"/>
      <c r="AB343" s="17"/>
    </row>
    <row r="344" spans="1:28"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c r="AA344" s="17"/>
      <c r="AB344" s="17"/>
    </row>
    <row r="345" spans="1:28"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c r="AA345" s="17"/>
      <c r="AB345" s="17"/>
    </row>
    <row r="346" spans="1:28"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c r="AA346" s="17"/>
      <c r="AB346" s="17"/>
    </row>
    <row r="347" spans="1:28"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c r="AA347" s="17"/>
      <c r="AB347" s="17"/>
    </row>
    <row r="348" spans="1:28"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c r="AA348" s="17"/>
      <c r="AB348" s="17"/>
    </row>
    <row r="349" spans="1:28"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c r="AA349" s="17"/>
      <c r="AB349" s="17"/>
    </row>
    <row r="350" spans="1:28"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c r="AA350" s="17"/>
      <c r="AB350" s="17"/>
    </row>
    <row r="351" spans="1:28"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c r="AA351" s="17"/>
      <c r="AB351" s="17"/>
    </row>
    <row r="352" spans="1:28"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c r="AA352" s="17"/>
      <c r="AB352" s="17"/>
    </row>
    <row r="353" spans="1:28"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c r="AA353" s="17"/>
      <c r="AB353" s="17"/>
    </row>
    <row r="354" spans="1:28"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c r="AA354" s="17"/>
      <c r="AB354" s="17"/>
    </row>
    <row r="355" spans="1:28"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c r="AA355" s="17"/>
      <c r="AB355" s="17"/>
    </row>
    <row r="356" spans="1:28"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c r="AA356" s="17"/>
      <c r="AB356" s="17"/>
    </row>
    <row r="357" spans="1:28"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c r="AA357" s="17"/>
      <c r="AB357" s="17"/>
    </row>
    <row r="358" spans="1:28"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c r="AA358" s="17"/>
      <c r="AB358" s="17"/>
    </row>
    <row r="359" spans="1:28"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c r="AA359" s="17"/>
      <c r="AB359" s="17"/>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K23" sqref="K23"/>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23</v>
      </c>
    </row>
    <row r="3" spans="1:20" s="10" customFormat="1" ht="18.75" customHeight="1" x14ac:dyDescent="0.3">
      <c r="A3" s="16"/>
      <c r="H3" s="14"/>
      <c r="T3" s="13" t="s">
        <v>6</v>
      </c>
    </row>
    <row r="4" spans="1:20" s="10" customFormat="1" ht="18.75" customHeight="1" x14ac:dyDescent="0.3">
      <c r="A4" s="16"/>
      <c r="H4" s="14"/>
      <c r="T4" s="13" t="s">
        <v>22</v>
      </c>
    </row>
    <row r="5" spans="1:20" s="10" customFormat="1" ht="18.75" customHeight="1" x14ac:dyDescent="0.3">
      <c r="A5" s="16"/>
      <c r="H5" s="14"/>
      <c r="T5" s="13"/>
    </row>
    <row r="6" spans="1:20" s="10" customFormat="1" x14ac:dyDescent="0.2">
      <c r="A6" s="237" t="s">
        <v>328</v>
      </c>
      <c r="B6" s="237"/>
      <c r="C6" s="237"/>
      <c r="D6" s="237"/>
      <c r="E6" s="237"/>
      <c r="F6" s="237"/>
      <c r="G6" s="237"/>
      <c r="H6" s="237"/>
      <c r="I6" s="237"/>
      <c r="J6" s="237"/>
      <c r="K6" s="237"/>
      <c r="L6" s="237"/>
      <c r="M6" s="237"/>
      <c r="N6" s="237"/>
      <c r="O6" s="237"/>
      <c r="P6" s="237"/>
      <c r="Q6" s="237"/>
      <c r="R6" s="237"/>
      <c r="S6" s="237"/>
      <c r="T6" s="237"/>
    </row>
    <row r="7" spans="1:20" s="10" customFormat="1" x14ac:dyDescent="0.2">
      <c r="A7" s="15"/>
      <c r="H7" s="14"/>
    </row>
    <row r="8" spans="1:20" s="10" customFormat="1" ht="18.75" x14ac:dyDescent="0.2">
      <c r="A8" s="241" t="s">
        <v>5</v>
      </c>
      <c r="B8" s="241"/>
      <c r="C8" s="241"/>
      <c r="D8" s="241"/>
      <c r="E8" s="241"/>
      <c r="F8" s="241"/>
      <c r="G8" s="241"/>
      <c r="H8" s="241"/>
      <c r="I8" s="241"/>
      <c r="J8" s="241"/>
      <c r="K8" s="241"/>
      <c r="L8" s="241"/>
      <c r="M8" s="241"/>
      <c r="N8" s="241"/>
      <c r="O8" s="241"/>
      <c r="P8" s="241"/>
      <c r="Q8" s="241"/>
      <c r="R8" s="241"/>
      <c r="S8" s="241"/>
      <c r="T8" s="241"/>
    </row>
    <row r="9" spans="1:20" s="10"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10" customFormat="1" ht="18.75" customHeight="1" x14ac:dyDescent="0.2">
      <c r="A10" s="266" t="s">
        <v>284</v>
      </c>
      <c r="B10" s="266"/>
      <c r="C10" s="266"/>
      <c r="D10" s="266"/>
      <c r="E10" s="266"/>
      <c r="F10" s="266"/>
      <c r="G10" s="266"/>
      <c r="H10" s="266"/>
      <c r="I10" s="266"/>
      <c r="J10" s="266"/>
      <c r="K10" s="266"/>
      <c r="L10" s="266"/>
      <c r="M10" s="266"/>
      <c r="N10" s="266"/>
      <c r="O10" s="266"/>
      <c r="P10" s="266"/>
      <c r="Q10" s="266"/>
      <c r="R10" s="266"/>
      <c r="S10" s="266"/>
      <c r="T10" s="266"/>
    </row>
    <row r="11" spans="1:20" s="10" customFormat="1" ht="18.75" customHeight="1" x14ac:dyDescent="0.2">
      <c r="A11" s="238" t="s">
        <v>4</v>
      </c>
      <c r="B11" s="238"/>
      <c r="C11" s="238"/>
      <c r="D11" s="238"/>
      <c r="E11" s="238"/>
      <c r="F11" s="238"/>
      <c r="G11" s="238"/>
      <c r="H11" s="238"/>
      <c r="I11" s="238"/>
      <c r="J11" s="238"/>
      <c r="K11" s="238"/>
      <c r="L11" s="238"/>
      <c r="M11" s="238"/>
      <c r="N11" s="238"/>
      <c r="O11" s="238"/>
      <c r="P11" s="238"/>
      <c r="Q11" s="238"/>
      <c r="R11" s="238"/>
      <c r="S11" s="238"/>
      <c r="T11" s="238"/>
    </row>
    <row r="12" spans="1:20" s="10"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10" customFormat="1" ht="18.75" customHeight="1" x14ac:dyDescent="0.2">
      <c r="A13" s="266" t="str">
        <f>'1. паспорт местоположение'!A12:C12</f>
        <v>G_prj_109105_50420</v>
      </c>
      <c r="B13" s="266"/>
      <c r="C13" s="266"/>
      <c r="D13" s="266"/>
      <c r="E13" s="266"/>
      <c r="F13" s="266"/>
      <c r="G13" s="266"/>
      <c r="H13" s="266"/>
      <c r="I13" s="266"/>
      <c r="J13" s="266"/>
      <c r="K13" s="266"/>
      <c r="L13" s="266"/>
      <c r="M13" s="266"/>
      <c r="N13" s="266"/>
      <c r="O13" s="266"/>
      <c r="P13" s="266"/>
      <c r="Q13" s="266"/>
      <c r="R13" s="266"/>
      <c r="S13" s="266"/>
      <c r="T13" s="266"/>
    </row>
    <row r="14" spans="1:20" s="10" customFormat="1" ht="18.75" customHeight="1" x14ac:dyDescent="0.2">
      <c r="A14" s="238" t="s">
        <v>3</v>
      </c>
      <c r="B14" s="238"/>
      <c r="C14" s="238"/>
      <c r="D14" s="238"/>
      <c r="E14" s="238"/>
      <c r="F14" s="238"/>
      <c r="G14" s="238"/>
      <c r="H14" s="238"/>
      <c r="I14" s="238"/>
      <c r="J14" s="238"/>
      <c r="K14" s="238"/>
      <c r="L14" s="238"/>
      <c r="M14" s="238"/>
      <c r="N14" s="238"/>
      <c r="O14" s="238"/>
      <c r="P14" s="238"/>
      <c r="Q14" s="238"/>
      <c r="R14" s="238"/>
      <c r="S14" s="238"/>
      <c r="T14" s="238"/>
    </row>
    <row r="15" spans="1:20" s="7" customFormat="1" ht="15.75" customHeight="1" x14ac:dyDescent="0.2">
      <c r="A15" s="244"/>
      <c r="B15" s="244"/>
      <c r="C15" s="244"/>
      <c r="D15" s="244"/>
      <c r="E15" s="244"/>
      <c r="F15" s="244"/>
      <c r="G15" s="244"/>
      <c r="H15" s="244"/>
      <c r="I15" s="244"/>
      <c r="J15" s="244"/>
      <c r="K15" s="244"/>
      <c r="L15" s="244"/>
      <c r="M15" s="244"/>
      <c r="N15" s="244"/>
      <c r="O15" s="244"/>
      <c r="P15" s="244"/>
      <c r="Q15" s="244"/>
      <c r="R15" s="244"/>
      <c r="S15" s="244"/>
      <c r="T15" s="244"/>
    </row>
    <row r="16" spans="1:20" s="2" customFormat="1" ht="12" x14ac:dyDescent="0.2">
      <c r="A16" s="266"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6" s="266"/>
      <c r="C16" s="266"/>
      <c r="D16" s="266"/>
      <c r="E16" s="266"/>
      <c r="F16" s="266"/>
      <c r="G16" s="266"/>
      <c r="H16" s="266"/>
      <c r="I16" s="266"/>
      <c r="J16" s="266"/>
      <c r="K16" s="266"/>
      <c r="L16" s="266"/>
      <c r="M16" s="266"/>
      <c r="N16" s="266"/>
      <c r="O16" s="266"/>
      <c r="P16" s="266"/>
      <c r="Q16" s="266"/>
      <c r="R16" s="266"/>
      <c r="S16" s="266"/>
      <c r="T16" s="266"/>
    </row>
    <row r="17" spans="1:113" s="2" customFormat="1" ht="15" customHeight="1" x14ac:dyDescent="0.2">
      <c r="A17" s="238" t="s">
        <v>2</v>
      </c>
      <c r="B17" s="238"/>
      <c r="C17" s="238"/>
      <c r="D17" s="238"/>
      <c r="E17" s="238"/>
      <c r="F17" s="238"/>
      <c r="G17" s="238"/>
      <c r="H17" s="238"/>
      <c r="I17" s="238"/>
      <c r="J17" s="238"/>
      <c r="K17" s="238"/>
      <c r="L17" s="238"/>
      <c r="M17" s="238"/>
      <c r="N17" s="238"/>
      <c r="O17" s="238"/>
      <c r="P17" s="238"/>
      <c r="Q17" s="238"/>
      <c r="R17" s="238"/>
      <c r="S17" s="238"/>
      <c r="T17" s="238"/>
    </row>
    <row r="18" spans="1:113" s="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2" customFormat="1" ht="15" customHeight="1" x14ac:dyDescent="0.2">
      <c r="A19" s="240" t="s">
        <v>329</v>
      </c>
      <c r="B19" s="240"/>
      <c r="C19" s="240"/>
      <c r="D19" s="240"/>
      <c r="E19" s="240"/>
      <c r="F19" s="240"/>
      <c r="G19" s="240"/>
      <c r="H19" s="240"/>
      <c r="I19" s="240"/>
      <c r="J19" s="240"/>
      <c r="K19" s="240"/>
      <c r="L19" s="240"/>
      <c r="M19" s="240"/>
      <c r="N19" s="240"/>
      <c r="O19" s="240"/>
      <c r="P19" s="240"/>
      <c r="Q19" s="240"/>
      <c r="R19" s="240"/>
      <c r="S19" s="240"/>
      <c r="T19" s="240"/>
    </row>
    <row r="20" spans="1:113" s="41" customFormat="1" ht="21" customHeight="1" x14ac:dyDescent="0.25">
      <c r="A20" s="252"/>
      <c r="B20" s="252"/>
      <c r="C20" s="252"/>
      <c r="D20" s="252"/>
      <c r="E20" s="252"/>
      <c r="F20" s="252"/>
      <c r="G20" s="252"/>
      <c r="H20" s="252"/>
      <c r="I20" s="252"/>
      <c r="J20" s="252"/>
      <c r="K20" s="252"/>
      <c r="L20" s="252"/>
      <c r="M20" s="252"/>
      <c r="N20" s="252"/>
      <c r="O20" s="252"/>
      <c r="P20" s="252"/>
      <c r="Q20" s="252"/>
      <c r="R20" s="252"/>
      <c r="S20" s="252"/>
      <c r="T20" s="252"/>
    </row>
    <row r="21" spans="1:113" ht="46.5" customHeight="1" x14ac:dyDescent="0.25">
      <c r="A21" s="253" t="s">
        <v>1</v>
      </c>
      <c r="B21" s="256" t="s">
        <v>330</v>
      </c>
      <c r="C21" s="257"/>
      <c r="D21" s="260" t="s">
        <v>331</v>
      </c>
      <c r="E21" s="256" t="s">
        <v>332</v>
      </c>
      <c r="F21" s="257"/>
      <c r="G21" s="256" t="s">
        <v>333</v>
      </c>
      <c r="H21" s="257"/>
      <c r="I21" s="256" t="s">
        <v>334</v>
      </c>
      <c r="J21" s="257"/>
      <c r="K21" s="260" t="s">
        <v>335</v>
      </c>
      <c r="L21" s="256" t="s">
        <v>336</v>
      </c>
      <c r="M21" s="257"/>
      <c r="N21" s="256" t="s">
        <v>337</v>
      </c>
      <c r="O21" s="257"/>
      <c r="P21" s="260" t="s">
        <v>338</v>
      </c>
      <c r="Q21" s="263" t="s">
        <v>37</v>
      </c>
      <c r="R21" s="264"/>
      <c r="S21" s="263" t="s">
        <v>36</v>
      </c>
      <c r="T21" s="265"/>
    </row>
    <row r="22" spans="1:113" ht="204.75" customHeight="1" x14ac:dyDescent="0.25">
      <c r="A22" s="254"/>
      <c r="B22" s="258"/>
      <c r="C22" s="259"/>
      <c r="D22" s="261"/>
      <c r="E22" s="258"/>
      <c r="F22" s="259"/>
      <c r="G22" s="258"/>
      <c r="H22" s="259"/>
      <c r="I22" s="258"/>
      <c r="J22" s="259"/>
      <c r="K22" s="262"/>
      <c r="L22" s="258"/>
      <c r="M22" s="259"/>
      <c r="N22" s="258"/>
      <c r="O22" s="259"/>
      <c r="P22" s="262"/>
      <c r="Q22" s="85" t="s">
        <v>35</v>
      </c>
      <c r="R22" s="85" t="s">
        <v>251</v>
      </c>
      <c r="S22" s="85" t="s">
        <v>34</v>
      </c>
      <c r="T22" s="85" t="s">
        <v>33</v>
      </c>
    </row>
    <row r="23" spans="1:113" ht="51.75" customHeight="1" x14ac:dyDescent="0.25">
      <c r="A23" s="255"/>
      <c r="B23" s="176" t="s">
        <v>31</v>
      </c>
      <c r="C23" s="176" t="s">
        <v>32</v>
      </c>
      <c r="D23" s="262"/>
      <c r="E23" s="176" t="s">
        <v>31</v>
      </c>
      <c r="F23" s="176" t="s">
        <v>32</v>
      </c>
      <c r="G23" s="176" t="s">
        <v>31</v>
      </c>
      <c r="H23" s="176" t="s">
        <v>32</v>
      </c>
      <c r="I23" s="176" t="s">
        <v>31</v>
      </c>
      <c r="J23" s="176" t="s">
        <v>32</v>
      </c>
      <c r="K23" s="176" t="s">
        <v>31</v>
      </c>
      <c r="L23" s="176" t="s">
        <v>31</v>
      </c>
      <c r="M23" s="176" t="s">
        <v>32</v>
      </c>
      <c r="N23" s="176" t="s">
        <v>31</v>
      </c>
      <c r="O23" s="176" t="s">
        <v>32</v>
      </c>
      <c r="P23" s="177" t="s">
        <v>31</v>
      </c>
      <c r="Q23" s="85" t="s">
        <v>31</v>
      </c>
      <c r="R23" s="85" t="s">
        <v>31</v>
      </c>
      <c r="S23" s="85" t="s">
        <v>31</v>
      </c>
      <c r="T23" s="85" t="s">
        <v>31</v>
      </c>
    </row>
    <row r="24" spans="1:113" x14ac:dyDescent="0.25">
      <c r="A24" s="178">
        <v>1</v>
      </c>
      <c r="B24" s="178">
        <v>2</v>
      </c>
      <c r="C24" s="178">
        <v>3</v>
      </c>
      <c r="D24" s="178">
        <v>4</v>
      </c>
      <c r="E24" s="178">
        <v>5</v>
      </c>
      <c r="F24" s="178">
        <v>6</v>
      </c>
      <c r="G24" s="178">
        <v>7</v>
      </c>
      <c r="H24" s="178">
        <v>8</v>
      </c>
      <c r="I24" s="178">
        <v>9</v>
      </c>
      <c r="J24" s="178">
        <v>10</v>
      </c>
      <c r="K24" s="178">
        <v>11</v>
      </c>
      <c r="L24" s="178">
        <v>12</v>
      </c>
      <c r="M24" s="178">
        <v>13</v>
      </c>
      <c r="N24" s="178">
        <v>14</v>
      </c>
      <c r="O24" s="178">
        <v>15</v>
      </c>
      <c r="P24" s="178">
        <v>16</v>
      </c>
      <c r="Q24" s="178">
        <v>17</v>
      </c>
      <c r="R24" s="178">
        <v>18</v>
      </c>
      <c r="S24" s="178">
        <v>19</v>
      </c>
      <c r="T24" s="178">
        <v>20</v>
      </c>
    </row>
    <row r="25" spans="1:113" s="41" customFormat="1" ht="24" customHeight="1" x14ac:dyDescent="0.25">
      <c r="A25" s="179" t="s">
        <v>339</v>
      </c>
      <c r="B25" s="179" t="s">
        <v>339</v>
      </c>
      <c r="C25" s="179" t="s">
        <v>339</v>
      </c>
      <c r="D25" s="179" t="s">
        <v>339</v>
      </c>
      <c r="E25" s="179" t="s">
        <v>339</v>
      </c>
      <c r="F25" s="179" t="s">
        <v>339</v>
      </c>
      <c r="G25" s="179" t="s">
        <v>339</v>
      </c>
      <c r="H25" s="179" t="s">
        <v>339</v>
      </c>
      <c r="I25" s="179" t="s">
        <v>339</v>
      </c>
      <c r="J25" s="179" t="s">
        <v>339</v>
      </c>
      <c r="K25" s="179" t="s">
        <v>339</v>
      </c>
      <c r="L25" s="179" t="s">
        <v>339</v>
      </c>
      <c r="M25" s="179" t="s">
        <v>339</v>
      </c>
      <c r="N25" s="179" t="s">
        <v>339</v>
      </c>
      <c r="O25" s="179" t="s">
        <v>339</v>
      </c>
      <c r="P25" s="179" t="s">
        <v>339</v>
      </c>
      <c r="Q25" s="179" t="s">
        <v>339</v>
      </c>
      <c r="R25" s="179" t="s">
        <v>339</v>
      </c>
      <c r="S25" s="179" t="s">
        <v>339</v>
      </c>
      <c r="T25" s="179" t="s">
        <v>339</v>
      </c>
    </row>
    <row r="26" spans="1:113" ht="3" customHeight="1" x14ac:dyDescent="0.25"/>
    <row r="27" spans="1:113" s="39" customFormat="1" ht="12.75" x14ac:dyDescent="0.2">
      <c r="B27" s="40"/>
      <c r="C27" s="40"/>
      <c r="K27" s="40"/>
    </row>
    <row r="28" spans="1:113" s="39" customFormat="1" x14ac:dyDescent="0.25">
      <c r="B28" s="180" t="s">
        <v>340</v>
      </c>
      <c r="C28" s="180"/>
      <c r="D28" s="180"/>
      <c r="E28" s="180"/>
      <c r="F28" s="180"/>
      <c r="G28" s="180"/>
      <c r="H28" s="180"/>
      <c r="I28" s="180"/>
      <c r="J28" s="180"/>
      <c r="K28" s="180"/>
      <c r="L28" s="180"/>
      <c r="M28" s="180"/>
      <c r="N28" s="180"/>
      <c r="O28" s="180"/>
      <c r="P28" s="180"/>
      <c r="Q28" s="180"/>
      <c r="R28" s="180"/>
    </row>
    <row r="29" spans="1:113" x14ac:dyDescent="0.25">
      <c r="B29" s="251" t="s">
        <v>341</v>
      </c>
      <c r="C29" s="251"/>
      <c r="D29" s="251"/>
      <c r="E29" s="251"/>
      <c r="F29" s="251"/>
      <c r="G29" s="251"/>
      <c r="H29" s="251"/>
      <c r="I29" s="251"/>
      <c r="J29" s="251"/>
      <c r="K29" s="251"/>
      <c r="L29" s="251"/>
      <c r="M29" s="251"/>
      <c r="N29" s="251"/>
      <c r="O29" s="251"/>
      <c r="P29" s="251"/>
      <c r="Q29" s="251"/>
      <c r="R29" s="251"/>
    </row>
    <row r="30" spans="1:113" x14ac:dyDescent="0.25">
      <c r="B30" s="180"/>
      <c r="C30" s="180"/>
      <c r="D30" s="180"/>
      <c r="E30" s="180"/>
      <c r="F30" s="180"/>
      <c r="G30" s="180"/>
      <c r="H30" s="180"/>
      <c r="I30" s="180"/>
      <c r="J30" s="180"/>
      <c r="K30" s="180"/>
      <c r="L30" s="180"/>
      <c r="M30" s="180"/>
      <c r="N30" s="180"/>
      <c r="O30" s="180"/>
      <c r="P30" s="180"/>
      <c r="Q30" s="180"/>
      <c r="R30" s="180"/>
      <c r="S30" s="180"/>
      <c r="T30" s="180"/>
      <c r="U30" s="180"/>
      <c r="V30" s="180"/>
      <c r="AN30" s="180"/>
      <c r="AO30" s="180"/>
      <c r="AP30" s="180"/>
      <c r="AQ30" s="180"/>
      <c r="AR30" s="180"/>
      <c r="AS30" s="180"/>
      <c r="AT30" s="180"/>
      <c r="AU30" s="180"/>
      <c r="AV30" s="180"/>
      <c r="AW30" s="180"/>
      <c r="AX30" s="180"/>
      <c r="AY30" s="180"/>
      <c r="AZ30" s="180"/>
      <c r="BA30" s="180"/>
      <c r="BB30" s="180"/>
      <c r="BC30" s="180"/>
      <c r="BD30" s="180"/>
      <c r="BE30" s="180"/>
      <c r="BF30" s="180"/>
      <c r="BG30" s="180"/>
      <c r="BH30" s="180"/>
      <c r="BI30" s="180"/>
      <c r="BJ30" s="180"/>
      <c r="BK30" s="180"/>
      <c r="BL30" s="180"/>
      <c r="BM30" s="180"/>
      <c r="BN30" s="180"/>
      <c r="BO30" s="180"/>
      <c r="BP30" s="180"/>
      <c r="BQ30" s="180"/>
      <c r="BR30" s="180"/>
      <c r="BS30" s="180"/>
      <c r="BT30" s="180"/>
      <c r="BU30" s="180"/>
      <c r="BV30" s="180"/>
      <c r="BW30" s="180"/>
      <c r="BX30" s="180"/>
      <c r="BY30" s="180"/>
      <c r="BZ30" s="180"/>
      <c r="CA30" s="180"/>
      <c r="CB30" s="180"/>
      <c r="CC30" s="180"/>
      <c r="CD30" s="180"/>
      <c r="CE30" s="180"/>
      <c r="CF30" s="180"/>
      <c r="CG30" s="180"/>
      <c r="CH30" s="180"/>
      <c r="CI30" s="180"/>
      <c r="CJ30" s="180"/>
      <c r="CK30" s="180"/>
      <c r="CL30" s="180"/>
      <c r="CM30" s="180"/>
      <c r="CN30" s="180"/>
      <c r="CO30" s="180"/>
      <c r="CP30" s="180"/>
      <c r="CQ30" s="180"/>
      <c r="CR30" s="180"/>
      <c r="CS30" s="180"/>
      <c r="CT30" s="180"/>
      <c r="CU30" s="180"/>
      <c r="CV30" s="180"/>
      <c r="CW30" s="180"/>
      <c r="CX30" s="180"/>
      <c r="CY30" s="180"/>
      <c r="CZ30" s="180"/>
      <c r="DA30" s="180"/>
      <c r="DB30" s="180"/>
      <c r="DC30" s="180"/>
      <c r="DD30" s="180"/>
      <c r="DE30" s="180"/>
      <c r="DF30" s="180"/>
      <c r="DG30" s="180"/>
      <c r="DH30" s="180"/>
      <c r="DI30" s="180"/>
    </row>
    <row r="31" spans="1:113" x14ac:dyDescent="0.25">
      <c r="B31" s="181" t="s">
        <v>342</v>
      </c>
      <c r="C31" s="181"/>
      <c r="D31" s="181"/>
      <c r="E31" s="181"/>
      <c r="F31" s="182"/>
      <c r="G31" s="182"/>
      <c r="H31" s="181"/>
      <c r="I31" s="181"/>
      <c r="J31" s="181"/>
      <c r="K31" s="181"/>
      <c r="L31" s="181"/>
      <c r="M31" s="181"/>
      <c r="N31" s="181"/>
      <c r="O31" s="181"/>
      <c r="P31" s="181"/>
      <c r="Q31" s="181"/>
      <c r="R31" s="181"/>
      <c r="S31" s="183"/>
      <c r="T31" s="183"/>
      <c r="U31" s="183"/>
      <c r="V31" s="183"/>
      <c r="AN31" s="183"/>
      <c r="AO31" s="183"/>
      <c r="AP31" s="183"/>
      <c r="AQ31" s="183"/>
      <c r="AR31" s="183"/>
      <c r="AS31" s="183"/>
      <c r="AT31" s="183"/>
      <c r="AU31" s="183"/>
      <c r="AV31" s="183"/>
      <c r="AW31" s="183"/>
      <c r="AX31" s="183"/>
      <c r="AY31" s="183"/>
      <c r="AZ31" s="183"/>
      <c r="BA31" s="183"/>
      <c r="BB31" s="183"/>
      <c r="BC31" s="183"/>
      <c r="BD31" s="183"/>
      <c r="BE31" s="183"/>
      <c r="BF31" s="183"/>
      <c r="BG31" s="183"/>
      <c r="BH31" s="183"/>
      <c r="BI31" s="183"/>
      <c r="BJ31" s="183"/>
      <c r="BK31" s="183"/>
      <c r="BL31" s="183"/>
      <c r="BM31" s="183"/>
      <c r="BN31" s="183"/>
      <c r="BO31" s="183"/>
      <c r="BP31" s="183"/>
      <c r="BQ31" s="183"/>
      <c r="BR31" s="183"/>
      <c r="BS31" s="183"/>
      <c r="BT31" s="183"/>
      <c r="BU31" s="183"/>
      <c r="BV31" s="183"/>
      <c r="BW31" s="183"/>
      <c r="BX31" s="183"/>
      <c r="BY31" s="183"/>
      <c r="BZ31" s="183"/>
      <c r="CA31" s="183"/>
      <c r="CB31" s="183"/>
      <c r="CC31" s="183"/>
      <c r="CD31" s="183"/>
      <c r="CE31" s="183"/>
      <c r="CF31" s="183"/>
      <c r="CG31" s="183"/>
      <c r="CH31" s="183"/>
      <c r="CI31" s="183"/>
      <c r="CJ31" s="183"/>
      <c r="CK31" s="183"/>
      <c r="CL31" s="183"/>
      <c r="CM31" s="183"/>
      <c r="CN31" s="183"/>
      <c r="CO31" s="183"/>
      <c r="CP31" s="183"/>
      <c r="CQ31" s="183"/>
      <c r="CR31" s="183"/>
      <c r="CS31" s="183"/>
      <c r="CT31" s="183"/>
      <c r="CU31" s="183"/>
      <c r="CV31" s="183"/>
      <c r="CW31" s="183"/>
      <c r="CX31" s="183"/>
      <c r="CY31" s="183"/>
      <c r="CZ31" s="183"/>
      <c r="DA31" s="183"/>
      <c r="DB31" s="183"/>
      <c r="DC31" s="183"/>
      <c r="DD31" s="183"/>
      <c r="DE31" s="183"/>
      <c r="DF31" s="183"/>
      <c r="DG31" s="183"/>
      <c r="DH31" s="183"/>
      <c r="DI31" s="183"/>
    </row>
    <row r="32" spans="1:113" x14ac:dyDescent="0.25">
      <c r="B32" s="181" t="s">
        <v>343</v>
      </c>
      <c r="C32" s="181"/>
      <c r="D32" s="181"/>
      <c r="E32" s="181"/>
      <c r="F32" s="182"/>
      <c r="G32" s="182"/>
      <c r="H32" s="181"/>
      <c r="I32" s="181"/>
      <c r="J32" s="181"/>
      <c r="K32" s="181"/>
      <c r="L32" s="181"/>
      <c r="M32" s="181"/>
      <c r="N32" s="181"/>
      <c r="O32" s="181"/>
      <c r="P32" s="181"/>
      <c r="Q32" s="181"/>
      <c r="R32" s="181"/>
      <c r="AN32" s="180"/>
      <c r="AO32" s="180"/>
      <c r="AP32" s="180"/>
      <c r="AQ32" s="180"/>
      <c r="AR32" s="180"/>
      <c r="AS32" s="180"/>
      <c r="AT32" s="180"/>
      <c r="AU32" s="180"/>
      <c r="AV32" s="180"/>
      <c r="AW32" s="180"/>
      <c r="AX32" s="180"/>
      <c r="AY32" s="180"/>
      <c r="AZ32" s="180"/>
      <c r="BA32" s="180"/>
      <c r="BB32" s="180"/>
      <c r="BC32" s="180"/>
      <c r="BD32" s="180"/>
      <c r="BE32" s="180"/>
      <c r="BF32" s="180"/>
      <c r="BG32" s="180"/>
      <c r="BH32" s="180"/>
      <c r="BI32" s="180"/>
      <c r="BJ32" s="180"/>
      <c r="BK32" s="180"/>
      <c r="BL32" s="180"/>
      <c r="BM32" s="180"/>
      <c r="BN32" s="180"/>
      <c r="BO32" s="180"/>
      <c r="BP32" s="180"/>
      <c r="BQ32" s="180"/>
      <c r="BR32" s="180"/>
      <c r="BS32" s="180"/>
      <c r="BT32" s="180"/>
      <c r="BU32" s="180"/>
      <c r="BV32" s="180"/>
      <c r="BW32" s="180"/>
      <c r="BX32" s="180"/>
      <c r="BY32" s="180"/>
      <c r="BZ32" s="180"/>
      <c r="CA32" s="180"/>
      <c r="CB32" s="180"/>
      <c r="CC32" s="180"/>
      <c r="CD32" s="180"/>
      <c r="CE32" s="180"/>
      <c r="CF32" s="180"/>
      <c r="CG32" s="180"/>
      <c r="CH32" s="180"/>
      <c r="CI32" s="180"/>
      <c r="CJ32" s="180"/>
      <c r="CK32" s="180"/>
      <c r="CL32" s="180"/>
      <c r="CM32" s="180"/>
      <c r="CN32" s="180"/>
      <c r="CO32" s="180"/>
      <c r="CP32" s="180"/>
      <c r="CQ32" s="180"/>
      <c r="CR32" s="180"/>
      <c r="CS32" s="180"/>
      <c r="CT32" s="180"/>
      <c r="CU32" s="180"/>
      <c r="CV32" s="180"/>
      <c r="CW32" s="180"/>
      <c r="CX32" s="180"/>
      <c r="CY32" s="180"/>
      <c r="CZ32" s="180"/>
      <c r="DA32" s="180"/>
      <c r="DB32" s="180"/>
      <c r="DC32" s="180"/>
      <c r="DD32" s="180"/>
      <c r="DE32" s="180"/>
      <c r="DF32" s="180"/>
      <c r="DG32" s="180"/>
      <c r="DH32" s="180"/>
      <c r="DI32" s="180"/>
    </row>
    <row r="33" spans="2:113" s="182" customFormat="1" x14ac:dyDescent="0.25">
      <c r="B33" s="181" t="s">
        <v>344</v>
      </c>
      <c r="C33" s="181"/>
      <c r="D33" s="181"/>
      <c r="E33" s="181"/>
      <c r="H33" s="181"/>
      <c r="I33" s="181"/>
      <c r="J33" s="181"/>
      <c r="K33" s="181"/>
      <c r="L33" s="181"/>
      <c r="M33" s="181"/>
      <c r="N33" s="181"/>
      <c r="O33" s="181"/>
      <c r="P33" s="181"/>
      <c r="Q33" s="181"/>
      <c r="R33" s="181"/>
      <c r="AN33" s="181"/>
      <c r="AO33" s="181"/>
      <c r="AP33" s="181"/>
      <c r="AQ33" s="181"/>
      <c r="AR33" s="181"/>
      <c r="AS33" s="181"/>
      <c r="AT33" s="181"/>
      <c r="AU33" s="181"/>
      <c r="AV33" s="181"/>
      <c r="AW33" s="181"/>
      <c r="AX33" s="181"/>
      <c r="AY33" s="181"/>
      <c r="AZ33" s="181"/>
      <c r="BA33" s="181"/>
      <c r="BB33" s="181"/>
      <c r="BC33" s="181"/>
      <c r="BD33" s="181"/>
      <c r="BE33" s="181"/>
      <c r="BF33" s="181"/>
      <c r="BG33" s="181"/>
      <c r="BH33" s="181"/>
      <c r="BI33" s="181"/>
      <c r="BJ33" s="181"/>
      <c r="BK33" s="184"/>
      <c r="BL33" s="184"/>
      <c r="BM33" s="184"/>
      <c r="BN33" s="184"/>
      <c r="BO33" s="184"/>
      <c r="BP33" s="184"/>
      <c r="BQ33" s="184"/>
      <c r="BR33" s="184"/>
      <c r="BS33" s="184"/>
      <c r="BT33" s="184"/>
      <c r="BU33" s="184"/>
      <c r="BV33" s="184"/>
      <c r="BW33" s="184"/>
      <c r="BX33" s="184"/>
      <c r="BY33" s="184"/>
      <c r="BZ33" s="184"/>
      <c r="CA33" s="184"/>
      <c r="CB33" s="184"/>
      <c r="CC33" s="184"/>
      <c r="CD33" s="184"/>
      <c r="CE33" s="184"/>
      <c r="CF33" s="184"/>
      <c r="CG33" s="184"/>
      <c r="CH33" s="184"/>
      <c r="CI33" s="184"/>
      <c r="CJ33" s="184"/>
      <c r="CK33" s="184"/>
      <c r="CL33" s="184"/>
      <c r="CM33" s="184"/>
      <c r="CN33" s="184"/>
      <c r="CO33" s="184"/>
      <c r="CP33" s="184"/>
      <c r="CQ33" s="184"/>
      <c r="CR33" s="184"/>
      <c r="CS33" s="184"/>
      <c r="CT33" s="184"/>
      <c r="CU33" s="184"/>
      <c r="CV33" s="184"/>
      <c r="CW33" s="184"/>
      <c r="CX33" s="184"/>
      <c r="CY33" s="184"/>
      <c r="CZ33" s="184"/>
      <c r="DA33" s="184"/>
      <c r="DB33" s="184"/>
      <c r="DC33" s="184"/>
      <c r="DD33" s="184"/>
      <c r="DE33" s="184"/>
      <c r="DF33" s="184"/>
      <c r="DG33" s="184"/>
      <c r="DH33" s="184"/>
      <c r="DI33" s="184"/>
    </row>
    <row r="34" spans="2:113" s="182" customFormat="1" x14ac:dyDescent="0.25">
      <c r="B34" s="181" t="s">
        <v>345</v>
      </c>
      <c r="C34" s="181"/>
      <c r="D34" s="181"/>
      <c r="E34" s="181"/>
      <c r="H34" s="181"/>
      <c r="I34" s="181"/>
      <c r="J34" s="181"/>
      <c r="K34" s="181"/>
      <c r="L34" s="181"/>
      <c r="M34" s="181"/>
      <c r="N34" s="181"/>
      <c r="O34" s="181"/>
      <c r="P34" s="181"/>
      <c r="Q34" s="181"/>
      <c r="R34" s="181"/>
      <c r="S34" s="181"/>
      <c r="T34" s="181"/>
      <c r="U34" s="181"/>
      <c r="V34" s="181"/>
      <c r="AN34" s="181"/>
      <c r="AO34" s="181"/>
      <c r="AP34" s="181"/>
      <c r="AQ34" s="181"/>
      <c r="AR34" s="181"/>
      <c r="AS34" s="181"/>
      <c r="AT34" s="181"/>
      <c r="AU34" s="181"/>
      <c r="AV34" s="181"/>
      <c r="AW34" s="181"/>
      <c r="AX34" s="181"/>
      <c r="AY34" s="181"/>
      <c r="AZ34" s="181"/>
      <c r="BA34" s="181"/>
      <c r="BB34" s="181"/>
      <c r="BC34" s="181"/>
      <c r="BD34" s="181"/>
      <c r="BE34" s="181"/>
      <c r="BF34" s="181"/>
      <c r="BG34" s="181"/>
      <c r="BH34" s="181"/>
      <c r="BI34" s="181"/>
      <c r="BJ34" s="181"/>
      <c r="BK34" s="184"/>
      <c r="BL34" s="184"/>
      <c r="BM34" s="184"/>
      <c r="BN34" s="184"/>
      <c r="BO34" s="184"/>
      <c r="BP34" s="184"/>
      <c r="BQ34" s="184"/>
      <c r="BR34" s="184"/>
      <c r="BS34" s="184"/>
      <c r="BT34" s="184"/>
      <c r="BU34" s="184"/>
      <c r="BV34" s="184"/>
      <c r="BW34" s="184"/>
      <c r="BX34" s="184"/>
      <c r="BY34" s="184"/>
      <c r="BZ34" s="184"/>
      <c r="CA34" s="184"/>
      <c r="CB34" s="184"/>
      <c r="CC34" s="184"/>
      <c r="CD34" s="184"/>
      <c r="CE34" s="184"/>
      <c r="CF34" s="184"/>
      <c r="CG34" s="184"/>
      <c r="CH34" s="184"/>
      <c r="CI34" s="184"/>
      <c r="CJ34" s="184"/>
      <c r="CK34" s="184"/>
      <c r="CL34" s="184"/>
      <c r="CM34" s="184"/>
      <c r="CN34" s="184"/>
      <c r="CO34" s="184"/>
      <c r="CP34" s="184"/>
      <c r="CQ34" s="184"/>
      <c r="CR34" s="184"/>
      <c r="CS34" s="184"/>
      <c r="CT34" s="184"/>
      <c r="CU34" s="184"/>
      <c r="CV34" s="184"/>
      <c r="CW34" s="184"/>
      <c r="CX34" s="184"/>
      <c r="CY34" s="184"/>
      <c r="CZ34" s="184"/>
      <c r="DA34" s="184"/>
      <c r="DB34" s="184"/>
      <c r="DC34" s="184"/>
      <c r="DD34" s="184"/>
      <c r="DE34" s="184"/>
      <c r="DF34" s="184"/>
      <c r="DG34" s="184"/>
      <c r="DH34" s="184"/>
      <c r="DI34" s="184"/>
    </row>
    <row r="35" spans="2:113" s="182" customFormat="1" x14ac:dyDescent="0.25">
      <c r="B35" s="181" t="s">
        <v>346</v>
      </c>
      <c r="C35" s="181"/>
      <c r="D35" s="181"/>
      <c r="E35" s="181"/>
      <c r="H35" s="181"/>
      <c r="I35" s="181"/>
      <c r="J35" s="181"/>
      <c r="K35" s="181"/>
      <c r="L35" s="181"/>
      <c r="M35" s="181"/>
      <c r="N35" s="181"/>
      <c r="O35" s="181"/>
      <c r="P35" s="181"/>
      <c r="Q35" s="181"/>
      <c r="R35" s="181"/>
      <c r="S35" s="181"/>
      <c r="T35" s="181"/>
      <c r="U35" s="181"/>
      <c r="V35" s="181"/>
      <c r="AN35" s="181"/>
      <c r="AO35" s="181"/>
      <c r="AP35" s="181"/>
      <c r="AQ35" s="181"/>
      <c r="AR35" s="181"/>
      <c r="AS35" s="181"/>
      <c r="AT35" s="181"/>
      <c r="AU35" s="181"/>
      <c r="AV35" s="181"/>
      <c r="AW35" s="181"/>
      <c r="AX35" s="181"/>
      <c r="AY35" s="181"/>
      <c r="AZ35" s="181"/>
      <c r="BA35" s="181"/>
      <c r="BB35" s="181"/>
      <c r="BC35" s="181"/>
      <c r="BD35" s="181"/>
      <c r="BE35" s="181"/>
      <c r="BF35" s="181"/>
      <c r="BG35" s="181"/>
      <c r="BH35" s="181"/>
      <c r="BI35" s="181"/>
      <c r="BJ35" s="181"/>
      <c r="BK35" s="184"/>
      <c r="BL35" s="184"/>
      <c r="BM35" s="184"/>
      <c r="BN35" s="184"/>
      <c r="BO35" s="184"/>
      <c r="BP35" s="184"/>
      <c r="BQ35" s="184"/>
      <c r="BR35" s="184"/>
      <c r="BS35" s="184"/>
      <c r="BT35" s="184"/>
      <c r="BU35" s="184"/>
      <c r="BV35" s="184"/>
      <c r="BW35" s="184"/>
      <c r="BX35" s="184"/>
      <c r="BY35" s="184"/>
      <c r="BZ35" s="184"/>
      <c r="CA35" s="184"/>
      <c r="CB35" s="184"/>
      <c r="CC35" s="184"/>
      <c r="CD35" s="184"/>
      <c r="CE35" s="184"/>
      <c r="CF35" s="184"/>
      <c r="CG35" s="184"/>
      <c r="CH35" s="184"/>
      <c r="CI35" s="184"/>
      <c r="CJ35" s="184"/>
      <c r="CK35" s="184"/>
      <c r="CL35" s="184"/>
      <c r="CM35" s="184"/>
      <c r="CN35" s="184"/>
      <c r="CO35" s="184"/>
      <c r="CP35" s="184"/>
      <c r="CQ35" s="184"/>
      <c r="CR35" s="184"/>
      <c r="CS35" s="184"/>
      <c r="CT35" s="184"/>
      <c r="CU35" s="184"/>
      <c r="CV35" s="184"/>
      <c r="CW35" s="184"/>
      <c r="CX35" s="184"/>
      <c r="CY35" s="184"/>
      <c r="CZ35" s="184"/>
      <c r="DA35" s="184"/>
      <c r="DB35" s="184"/>
      <c r="DC35" s="184"/>
      <c r="DD35" s="184"/>
      <c r="DE35" s="184"/>
      <c r="DF35" s="184"/>
      <c r="DG35" s="184"/>
      <c r="DH35" s="184"/>
      <c r="DI35" s="184"/>
    </row>
    <row r="36" spans="2:113" s="182" customFormat="1" x14ac:dyDescent="0.25">
      <c r="B36" s="181" t="s">
        <v>347</v>
      </c>
      <c r="C36" s="181"/>
      <c r="D36" s="181"/>
      <c r="E36" s="181"/>
      <c r="H36" s="181"/>
      <c r="I36" s="181"/>
      <c r="J36" s="181"/>
      <c r="K36" s="181"/>
      <c r="L36" s="181"/>
      <c r="M36" s="181"/>
      <c r="N36" s="181"/>
      <c r="O36" s="181"/>
      <c r="P36" s="181"/>
      <c r="Q36" s="181"/>
      <c r="R36" s="181"/>
      <c r="S36" s="181"/>
      <c r="T36" s="181"/>
      <c r="U36" s="181"/>
      <c r="V36" s="181"/>
      <c r="AN36" s="181"/>
      <c r="AO36" s="181"/>
      <c r="AP36" s="181"/>
      <c r="AQ36" s="181"/>
      <c r="AR36" s="181"/>
      <c r="AS36" s="181"/>
      <c r="AT36" s="181"/>
      <c r="AU36" s="181"/>
      <c r="AV36" s="181"/>
      <c r="AW36" s="181"/>
      <c r="AX36" s="181"/>
      <c r="AY36" s="181"/>
      <c r="AZ36" s="181"/>
      <c r="BA36" s="181"/>
      <c r="BB36" s="181"/>
      <c r="BC36" s="181"/>
      <c r="BD36" s="181"/>
      <c r="BE36" s="181"/>
      <c r="BF36" s="181"/>
      <c r="BG36" s="181"/>
      <c r="BH36" s="181"/>
      <c r="BI36" s="181"/>
      <c r="BJ36" s="181"/>
      <c r="BK36" s="184"/>
      <c r="BL36" s="184"/>
      <c r="BM36" s="184"/>
      <c r="BN36" s="184"/>
      <c r="BO36" s="184"/>
      <c r="BP36" s="184"/>
      <c r="BQ36" s="184"/>
      <c r="BR36" s="184"/>
      <c r="BS36" s="184"/>
      <c r="BT36" s="184"/>
      <c r="BU36" s="184"/>
      <c r="BV36" s="184"/>
      <c r="BW36" s="184"/>
      <c r="BX36" s="184"/>
      <c r="BY36" s="184"/>
      <c r="BZ36" s="184"/>
      <c r="CA36" s="184"/>
      <c r="CB36" s="184"/>
      <c r="CC36" s="184"/>
      <c r="CD36" s="184"/>
      <c r="CE36" s="184"/>
      <c r="CF36" s="184"/>
      <c r="CG36" s="184"/>
      <c r="CH36" s="184"/>
      <c r="CI36" s="184"/>
      <c r="CJ36" s="184"/>
      <c r="CK36" s="184"/>
      <c r="CL36" s="184"/>
      <c r="CM36" s="184"/>
      <c r="CN36" s="184"/>
      <c r="CO36" s="184"/>
      <c r="CP36" s="184"/>
      <c r="CQ36" s="184"/>
      <c r="CR36" s="184"/>
      <c r="CS36" s="184"/>
      <c r="CT36" s="184"/>
      <c r="CU36" s="184"/>
      <c r="CV36" s="184"/>
      <c r="CW36" s="184"/>
      <c r="CX36" s="184"/>
      <c r="CY36" s="184"/>
      <c r="CZ36" s="184"/>
      <c r="DA36" s="184"/>
      <c r="DB36" s="184"/>
      <c r="DC36" s="184"/>
      <c r="DD36" s="184"/>
      <c r="DE36" s="184"/>
      <c r="DF36" s="184"/>
      <c r="DG36" s="184"/>
      <c r="DH36" s="184"/>
      <c r="DI36" s="184"/>
    </row>
    <row r="37" spans="2:113" s="182" customFormat="1" x14ac:dyDescent="0.25">
      <c r="B37" s="181" t="s">
        <v>348</v>
      </c>
      <c r="C37" s="181"/>
      <c r="D37" s="181"/>
      <c r="E37" s="181"/>
      <c r="H37" s="181"/>
      <c r="I37" s="181"/>
      <c r="J37" s="181"/>
      <c r="K37" s="181"/>
      <c r="L37" s="181"/>
      <c r="M37" s="181"/>
      <c r="N37" s="181"/>
      <c r="O37" s="181"/>
      <c r="P37" s="181"/>
      <c r="Q37" s="181"/>
      <c r="R37" s="181"/>
      <c r="S37" s="181"/>
      <c r="T37" s="181"/>
      <c r="U37" s="181"/>
      <c r="V37" s="181"/>
      <c r="AN37" s="181"/>
      <c r="AO37" s="181"/>
      <c r="AP37" s="181"/>
      <c r="AQ37" s="181"/>
      <c r="AR37" s="181"/>
      <c r="AS37" s="181"/>
      <c r="AT37" s="181"/>
      <c r="AU37" s="181"/>
      <c r="AV37" s="181"/>
      <c r="AW37" s="181"/>
      <c r="AX37" s="181"/>
      <c r="AY37" s="181"/>
      <c r="AZ37" s="181"/>
      <c r="BA37" s="181"/>
      <c r="BB37" s="181"/>
      <c r="BC37" s="181"/>
      <c r="BD37" s="181"/>
      <c r="BE37" s="181"/>
      <c r="BF37" s="181"/>
      <c r="BG37" s="181"/>
      <c r="BH37" s="181"/>
      <c r="BI37" s="181"/>
      <c r="BJ37" s="181"/>
      <c r="BK37" s="184"/>
      <c r="BL37" s="184"/>
      <c r="BM37" s="184"/>
      <c r="BN37" s="184"/>
      <c r="BO37" s="184"/>
      <c r="BP37" s="184"/>
      <c r="BQ37" s="184"/>
      <c r="BR37" s="184"/>
      <c r="BS37" s="184"/>
      <c r="BT37" s="184"/>
      <c r="BU37" s="184"/>
      <c r="BV37" s="184"/>
      <c r="BW37" s="184"/>
      <c r="BX37" s="184"/>
      <c r="BY37" s="184"/>
      <c r="BZ37" s="184"/>
      <c r="CA37" s="184"/>
      <c r="CB37" s="184"/>
      <c r="CC37" s="184"/>
      <c r="CD37" s="184"/>
      <c r="CE37" s="184"/>
      <c r="CF37" s="184"/>
      <c r="CG37" s="184"/>
      <c r="CH37" s="184"/>
      <c r="CI37" s="184"/>
      <c r="CJ37" s="184"/>
      <c r="CK37" s="184"/>
      <c r="CL37" s="184"/>
      <c r="CM37" s="184"/>
      <c r="CN37" s="184"/>
      <c r="CO37" s="184"/>
      <c r="CP37" s="184"/>
      <c r="CQ37" s="184"/>
      <c r="CR37" s="184"/>
      <c r="CS37" s="184"/>
      <c r="CT37" s="184"/>
      <c r="CU37" s="184"/>
      <c r="CV37" s="184"/>
      <c r="CW37" s="184"/>
      <c r="CX37" s="184"/>
      <c r="CY37" s="184"/>
      <c r="CZ37" s="184"/>
      <c r="DA37" s="184"/>
      <c r="DB37" s="184"/>
      <c r="DC37" s="184"/>
      <c r="DD37" s="184"/>
      <c r="DE37" s="184"/>
      <c r="DF37" s="184"/>
      <c r="DG37" s="184"/>
      <c r="DH37" s="184"/>
      <c r="DI37" s="184"/>
    </row>
    <row r="38" spans="2:113" s="182" customFormat="1" x14ac:dyDescent="0.25">
      <c r="B38" s="181" t="s">
        <v>349</v>
      </c>
      <c r="C38" s="181"/>
      <c r="D38" s="181"/>
      <c r="E38" s="181"/>
      <c r="H38" s="181"/>
      <c r="I38" s="181"/>
      <c r="J38" s="181"/>
      <c r="K38" s="181"/>
      <c r="L38" s="181"/>
      <c r="M38" s="181"/>
      <c r="N38" s="181"/>
      <c r="O38" s="181"/>
      <c r="P38" s="181"/>
      <c r="Q38" s="181"/>
      <c r="R38" s="181"/>
      <c r="S38" s="181"/>
      <c r="T38" s="181"/>
      <c r="U38" s="181"/>
      <c r="V38" s="181"/>
      <c r="AN38" s="181"/>
      <c r="AO38" s="181"/>
      <c r="AP38" s="181"/>
      <c r="AQ38" s="181"/>
      <c r="AR38" s="181"/>
      <c r="AS38" s="181"/>
      <c r="AT38" s="181"/>
      <c r="AU38" s="181"/>
      <c r="AV38" s="181"/>
      <c r="AW38" s="181"/>
      <c r="AX38" s="181"/>
      <c r="AY38" s="181"/>
      <c r="AZ38" s="181"/>
      <c r="BA38" s="181"/>
      <c r="BB38" s="181"/>
      <c r="BC38" s="181"/>
      <c r="BD38" s="181"/>
      <c r="BE38" s="181"/>
      <c r="BF38" s="181"/>
      <c r="BG38" s="181"/>
      <c r="BH38" s="181"/>
      <c r="BI38" s="181"/>
      <c r="BJ38" s="181"/>
      <c r="BK38" s="184"/>
      <c r="BL38" s="184"/>
      <c r="BM38" s="184"/>
      <c r="BN38" s="184"/>
      <c r="BO38" s="184"/>
      <c r="BP38" s="184"/>
      <c r="BQ38" s="184"/>
      <c r="BR38" s="184"/>
      <c r="BS38" s="184"/>
      <c r="BT38" s="184"/>
      <c r="BU38" s="184"/>
      <c r="BV38" s="184"/>
      <c r="BW38" s="184"/>
      <c r="BX38" s="184"/>
      <c r="BY38" s="184"/>
      <c r="BZ38" s="184"/>
      <c r="CA38" s="184"/>
      <c r="CB38" s="184"/>
      <c r="CC38" s="184"/>
      <c r="CD38" s="184"/>
      <c r="CE38" s="184"/>
      <c r="CF38" s="184"/>
      <c r="CG38" s="184"/>
      <c r="CH38" s="184"/>
      <c r="CI38" s="184"/>
      <c r="CJ38" s="184"/>
      <c r="CK38" s="184"/>
      <c r="CL38" s="184"/>
      <c r="CM38" s="184"/>
      <c r="CN38" s="184"/>
      <c r="CO38" s="184"/>
      <c r="CP38" s="184"/>
      <c r="CQ38" s="184"/>
      <c r="CR38" s="184"/>
      <c r="CS38" s="184"/>
      <c r="CT38" s="184"/>
      <c r="CU38" s="184"/>
      <c r="CV38" s="184"/>
      <c r="CW38" s="184"/>
      <c r="CX38" s="184"/>
      <c r="CY38" s="184"/>
      <c r="CZ38" s="184"/>
      <c r="DA38" s="184"/>
      <c r="DB38" s="184"/>
      <c r="DC38" s="184"/>
      <c r="DD38" s="184"/>
      <c r="DE38" s="184"/>
      <c r="DF38" s="184"/>
      <c r="DG38" s="184"/>
      <c r="DH38" s="184"/>
      <c r="DI38" s="184"/>
    </row>
    <row r="39" spans="2:113" s="182" customFormat="1" x14ac:dyDescent="0.25">
      <c r="B39" s="181" t="s">
        <v>350</v>
      </c>
      <c r="C39" s="181"/>
      <c r="D39" s="181"/>
      <c r="E39" s="181"/>
      <c r="H39" s="181"/>
      <c r="I39" s="181"/>
      <c r="J39" s="181"/>
      <c r="K39" s="181"/>
      <c r="L39" s="181"/>
      <c r="M39" s="181"/>
      <c r="N39" s="181"/>
      <c r="O39" s="181"/>
      <c r="P39" s="181"/>
      <c r="Q39" s="181"/>
      <c r="R39" s="181"/>
      <c r="S39" s="181"/>
      <c r="T39" s="181"/>
      <c r="U39" s="181"/>
      <c r="V39" s="181"/>
      <c r="AN39" s="181"/>
      <c r="AO39" s="181"/>
      <c r="AP39" s="181"/>
      <c r="AQ39" s="181"/>
      <c r="AR39" s="181"/>
      <c r="AS39" s="181"/>
      <c r="AT39" s="181"/>
      <c r="AU39" s="181"/>
      <c r="AV39" s="181"/>
      <c r="AW39" s="181"/>
      <c r="AX39" s="181"/>
      <c r="AY39" s="181"/>
      <c r="AZ39" s="181"/>
      <c r="BA39" s="181"/>
      <c r="BB39" s="181"/>
      <c r="BC39" s="181"/>
      <c r="BD39" s="181"/>
      <c r="BE39" s="181"/>
      <c r="BF39" s="181"/>
      <c r="BG39" s="181"/>
      <c r="BH39" s="181"/>
      <c r="BI39" s="181"/>
      <c r="BJ39" s="181"/>
      <c r="BK39" s="184"/>
      <c r="BL39" s="184"/>
      <c r="BM39" s="184"/>
      <c r="BN39" s="184"/>
      <c r="BO39" s="184"/>
      <c r="BP39" s="184"/>
      <c r="BQ39" s="184"/>
      <c r="BR39" s="184"/>
      <c r="BS39" s="184"/>
      <c r="BT39" s="184"/>
      <c r="BU39" s="184"/>
      <c r="BV39" s="184"/>
      <c r="BW39" s="184"/>
      <c r="BX39" s="184"/>
      <c r="BY39" s="184"/>
      <c r="BZ39" s="184"/>
      <c r="CA39" s="184"/>
      <c r="CB39" s="184"/>
      <c r="CC39" s="184"/>
      <c r="CD39" s="184"/>
      <c r="CE39" s="184"/>
      <c r="CF39" s="184"/>
      <c r="CG39" s="184"/>
      <c r="CH39" s="184"/>
      <c r="CI39" s="184"/>
      <c r="CJ39" s="184"/>
      <c r="CK39" s="184"/>
      <c r="CL39" s="184"/>
      <c r="CM39" s="184"/>
      <c r="CN39" s="184"/>
      <c r="CO39" s="184"/>
      <c r="CP39" s="184"/>
      <c r="CQ39" s="184"/>
      <c r="CR39" s="184"/>
      <c r="CS39" s="184"/>
      <c r="CT39" s="184"/>
      <c r="CU39" s="184"/>
      <c r="CV39" s="184"/>
      <c r="CW39" s="184"/>
      <c r="CX39" s="184"/>
      <c r="CY39" s="184"/>
      <c r="CZ39" s="184"/>
      <c r="DA39" s="184"/>
      <c r="DB39" s="184"/>
      <c r="DC39" s="184"/>
      <c r="DD39" s="184"/>
      <c r="DE39" s="184"/>
      <c r="DF39" s="184"/>
      <c r="DG39" s="184"/>
      <c r="DH39" s="184"/>
      <c r="DI39" s="184"/>
    </row>
    <row r="40" spans="2:113" s="182" customFormat="1" x14ac:dyDescent="0.25">
      <c r="B40" s="181" t="s">
        <v>351</v>
      </c>
      <c r="C40" s="181"/>
      <c r="D40" s="181"/>
      <c r="E40" s="181"/>
      <c r="H40" s="181"/>
      <c r="I40" s="181"/>
      <c r="J40" s="181"/>
      <c r="K40" s="181"/>
      <c r="L40" s="181"/>
      <c r="M40" s="181"/>
      <c r="N40" s="181"/>
      <c r="O40" s="181"/>
      <c r="P40" s="181"/>
      <c r="Q40" s="181"/>
      <c r="R40" s="181"/>
      <c r="S40" s="181"/>
      <c r="T40" s="181"/>
      <c r="U40" s="181"/>
      <c r="V40" s="181"/>
      <c r="AN40" s="181"/>
      <c r="AO40" s="181"/>
      <c r="AP40" s="181"/>
      <c r="AQ40" s="181"/>
      <c r="AR40" s="181"/>
      <c r="AS40" s="181"/>
      <c r="AT40" s="181"/>
      <c r="AU40" s="181"/>
      <c r="AV40" s="181"/>
      <c r="AW40" s="181"/>
      <c r="AX40" s="181"/>
      <c r="AY40" s="181"/>
      <c r="AZ40" s="181"/>
      <c r="BA40" s="181"/>
      <c r="BB40" s="181"/>
      <c r="BC40" s="181"/>
      <c r="BD40" s="181"/>
      <c r="BE40" s="181"/>
      <c r="BF40" s="181"/>
      <c r="BG40" s="181"/>
      <c r="BH40" s="181"/>
      <c r="BI40" s="181"/>
      <c r="BJ40" s="181"/>
      <c r="BK40" s="184"/>
      <c r="BL40" s="184"/>
      <c r="BM40" s="184"/>
      <c r="BN40" s="184"/>
      <c r="BO40" s="184"/>
      <c r="BP40" s="184"/>
      <c r="BQ40" s="184"/>
      <c r="BR40" s="184"/>
      <c r="BS40" s="184"/>
      <c r="BT40" s="184"/>
      <c r="BU40" s="184"/>
      <c r="BV40" s="184"/>
      <c r="BW40" s="184"/>
      <c r="BX40" s="184"/>
      <c r="BY40" s="184"/>
      <c r="BZ40" s="184"/>
      <c r="CA40" s="184"/>
      <c r="CB40" s="184"/>
      <c r="CC40" s="184"/>
      <c r="CD40" s="184"/>
      <c r="CE40" s="184"/>
      <c r="CF40" s="184"/>
      <c r="CG40" s="184"/>
      <c r="CH40" s="184"/>
      <c r="CI40" s="184"/>
      <c r="CJ40" s="184"/>
      <c r="CK40" s="184"/>
      <c r="CL40" s="184"/>
      <c r="CM40" s="184"/>
      <c r="CN40" s="184"/>
      <c r="CO40" s="184"/>
      <c r="CP40" s="184"/>
      <c r="CQ40" s="184"/>
      <c r="CR40" s="184"/>
      <c r="CS40" s="184"/>
      <c r="CT40" s="184"/>
      <c r="CU40" s="184"/>
      <c r="CV40" s="184"/>
      <c r="CW40" s="184"/>
      <c r="CX40" s="184"/>
      <c r="CY40" s="184"/>
      <c r="CZ40" s="184"/>
      <c r="DA40" s="184"/>
      <c r="DB40" s="184"/>
      <c r="DC40" s="184"/>
      <c r="DD40" s="184"/>
      <c r="DE40" s="184"/>
      <c r="DF40" s="184"/>
      <c r="DG40" s="184"/>
      <c r="DH40" s="184"/>
      <c r="DI40" s="184"/>
    </row>
    <row r="41" spans="2:113" s="182" customFormat="1" x14ac:dyDescent="0.25">
      <c r="Q41" s="181"/>
      <c r="R41" s="181"/>
      <c r="S41" s="181"/>
      <c r="T41" s="181"/>
      <c r="U41" s="181"/>
      <c r="V41" s="181"/>
      <c r="AN41" s="181"/>
      <c r="AO41" s="181"/>
      <c r="AP41" s="181"/>
      <c r="AQ41" s="181"/>
      <c r="AR41" s="181"/>
      <c r="AS41" s="181"/>
      <c r="AT41" s="181"/>
      <c r="AU41" s="181"/>
      <c r="AV41" s="181"/>
      <c r="AW41" s="181"/>
      <c r="AX41" s="181"/>
      <c r="AY41" s="181"/>
      <c r="AZ41" s="181"/>
      <c r="BA41" s="181"/>
      <c r="BB41" s="181"/>
      <c r="BC41" s="181"/>
      <c r="BD41" s="181"/>
      <c r="BE41" s="181"/>
      <c r="BF41" s="181"/>
      <c r="BG41" s="181"/>
      <c r="BH41" s="181"/>
      <c r="BI41" s="181"/>
      <c r="BJ41" s="181"/>
      <c r="BK41" s="184"/>
      <c r="BL41" s="184"/>
      <c r="BM41" s="184"/>
      <c r="BN41" s="184"/>
      <c r="BO41" s="184"/>
      <c r="BP41" s="184"/>
      <c r="BQ41" s="184"/>
      <c r="BR41" s="184"/>
      <c r="BS41" s="184"/>
      <c r="BT41" s="184"/>
      <c r="BU41" s="184"/>
      <c r="BV41" s="184"/>
      <c r="BW41" s="184"/>
      <c r="BX41" s="184"/>
      <c r="BY41" s="184"/>
      <c r="BZ41" s="184"/>
      <c r="CA41" s="184"/>
      <c r="CB41" s="184"/>
      <c r="CC41" s="184"/>
      <c r="CD41" s="184"/>
      <c r="CE41" s="184"/>
      <c r="CF41" s="184"/>
      <c r="CG41" s="184"/>
      <c r="CH41" s="184"/>
      <c r="CI41" s="184"/>
      <c r="CJ41" s="184"/>
      <c r="CK41" s="184"/>
      <c r="CL41" s="184"/>
      <c r="CM41" s="184"/>
      <c r="CN41" s="184"/>
      <c r="CO41" s="184"/>
      <c r="CP41" s="184"/>
      <c r="CQ41" s="184"/>
      <c r="CR41" s="184"/>
      <c r="CS41" s="184"/>
      <c r="CT41" s="184"/>
      <c r="CU41" s="184"/>
      <c r="CV41" s="184"/>
      <c r="CW41" s="184"/>
      <c r="CX41" s="184"/>
      <c r="CY41" s="184"/>
      <c r="CZ41" s="184"/>
      <c r="DA41" s="184"/>
      <c r="DB41" s="184"/>
      <c r="DC41" s="184"/>
      <c r="DD41" s="184"/>
      <c r="DE41" s="184"/>
      <c r="DF41" s="184"/>
      <c r="DG41" s="184"/>
      <c r="DH41" s="184"/>
      <c r="DI41" s="184"/>
    </row>
    <row r="42" spans="2:113" s="182" customFormat="1" x14ac:dyDescent="0.25">
      <c r="Q42" s="181"/>
      <c r="R42" s="181"/>
      <c r="S42" s="181"/>
      <c r="T42" s="181"/>
      <c r="U42" s="181"/>
      <c r="V42" s="181"/>
      <c r="W42" s="181"/>
      <c r="X42" s="181"/>
      <c r="Y42" s="181"/>
      <c r="Z42" s="181"/>
      <c r="AA42" s="181"/>
      <c r="AB42" s="181"/>
      <c r="AC42" s="181"/>
      <c r="AD42" s="181"/>
      <c r="AE42" s="181"/>
      <c r="AF42" s="181"/>
      <c r="AG42" s="181"/>
      <c r="AH42" s="181"/>
      <c r="AI42" s="181"/>
      <c r="AJ42" s="181"/>
      <c r="AK42" s="181"/>
      <c r="AL42" s="181"/>
      <c r="AM42" s="181"/>
      <c r="AN42" s="181"/>
      <c r="AO42" s="181"/>
      <c r="AP42" s="181"/>
      <c r="AQ42" s="181"/>
      <c r="AR42" s="181"/>
      <c r="AS42" s="181"/>
      <c r="AT42" s="181"/>
      <c r="AU42" s="181"/>
      <c r="AV42" s="181"/>
      <c r="AW42" s="181"/>
      <c r="AX42" s="181"/>
      <c r="AY42" s="181"/>
      <c r="AZ42" s="181"/>
      <c r="BA42" s="181"/>
      <c r="BB42" s="181"/>
      <c r="BC42" s="181"/>
      <c r="BD42" s="181"/>
      <c r="BE42" s="181"/>
      <c r="BF42" s="181"/>
      <c r="BG42" s="181"/>
      <c r="BH42" s="181"/>
      <c r="BI42" s="181"/>
      <c r="BJ42" s="181"/>
      <c r="BK42" s="184"/>
      <c r="BL42" s="184"/>
      <c r="BM42" s="184"/>
      <c r="BN42" s="184"/>
      <c r="BO42" s="184"/>
      <c r="BP42" s="184"/>
      <c r="BQ42" s="184"/>
      <c r="BR42" s="184"/>
      <c r="BS42" s="184"/>
      <c r="BT42" s="184"/>
      <c r="BU42" s="184"/>
      <c r="BV42" s="184"/>
      <c r="BW42" s="184"/>
      <c r="BX42" s="184"/>
      <c r="BY42" s="184"/>
      <c r="BZ42" s="184"/>
      <c r="CA42" s="184"/>
      <c r="CB42" s="184"/>
      <c r="CC42" s="184"/>
      <c r="CD42" s="184"/>
      <c r="CE42" s="184"/>
      <c r="CF42" s="184"/>
      <c r="CG42" s="184"/>
      <c r="CH42" s="184"/>
      <c r="CI42" s="184"/>
      <c r="CJ42" s="184"/>
      <c r="CK42" s="184"/>
      <c r="CL42" s="184"/>
      <c r="CM42" s="184"/>
      <c r="CN42" s="184"/>
      <c r="CO42" s="184"/>
      <c r="CP42" s="184"/>
      <c r="CQ42" s="184"/>
      <c r="CR42" s="184"/>
      <c r="CS42" s="184"/>
      <c r="CT42" s="184"/>
      <c r="CU42" s="184"/>
      <c r="CV42" s="184"/>
      <c r="CW42" s="184"/>
      <c r="CX42" s="184"/>
      <c r="CY42" s="184"/>
      <c r="CZ42" s="184"/>
      <c r="DA42" s="184"/>
      <c r="DB42" s="184"/>
      <c r="DC42" s="184"/>
      <c r="DD42" s="184"/>
      <c r="DE42" s="184"/>
      <c r="DF42" s="184"/>
      <c r="DG42" s="184"/>
      <c r="DH42" s="184"/>
      <c r="DI42" s="18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E1" zoomScale="60" zoomScaleNormal="100" workbookViewId="0">
      <selection activeCell="V21" sqref="V21:W22"/>
    </sheetView>
  </sheetViews>
  <sheetFormatPr defaultColWidth="10.7109375" defaultRowHeight="15.75" x14ac:dyDescent="0.25"/>
  <cols>
    <col min="1" max="1" width="10.7109375" style="38"/>
    <col min="2" max="2" width="24.28515625" style="38" customWidth="1"/>
    <col min="3" max="3" width="24.5703125" style="38" customWidth="1"/>
    <col min="4" max="4" width="22.5703125" style="38" customWidth="1"/>
    <col min="5" max="5" width="24"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23</v>
      </c>
    </row>
    <row r="2" spans="1:27" s="10" customFormat="1" ht="18.75" customHeight="1" x14ac:dyDescent="0.3">
      <c r="E2" s="16"/>
      <c r="Q2" s="14"/>
      <c r="R2" s="14"/>
      <c r="AA2" s="13" t="s">
        <v>6</v>
      </c>
    </row>
    <row r="3" spans="1:27" s="10" customFormat="1" ht="18.75" customHeight="1" x14ac:dyDescent="0.3">
      <c r="E3" s="16"/>
      <c r="Q3" s="14"/>
      <c r="R3" s="14"/>
      <c r="AA3" s="13" t="s">
        <v>22</v>
      </c>
    </row>
    <row r="4" spans="1:27" s="10" customFormat="1" x14ac:dyDescent="0.2">
      <c r="E4" s="15"/>
      <c r="Q4" s="14"/>
      <c r="R4" s="14"/>
    </row>
    <row r="5" spans="1:27" s="10" customFormat="1" x14ac:dyDescent="0.2">
      <c r="A5" s="237" t="s">
        <v>153</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10" customFormat="1" x14ac:dyDescent="0.2">
      <c r="A6" s="126"/>
      <c r="B6" s="126"/>
      <c r="C6" s="126"/>
      <c r="D6" s="126"/>
      <c r="E6" s="126"/>
      <c r="F6" s="126"/>
      <c r="G6" s="126"/>
      <c r="H6" s="126"/>
      <c r="I6" s="126"/>
      <c r="J6" s="126"/>
      <c r="K6" s="126"/>
      <c r="L6" s="126"/>
      <c r="M6" s="126"/>
      <c r="N6" s="126"/>
      <c r="O6" s="126"/>
      <c r="P6" s="126"/>
      <c r="Q6" s="126"/>
      <c r="R6" s="126"/>
      <c r="S6" s="126"/>
      <c r="T6" s="126"/>
    </row>
    <row r="7" spans="1:27" s="10" customFormat="1" ht="18.75" x14ac:dyDescent="0.2">
      <c r="E7" s="241" t="s">
        <v>5</v>
      </c>
      <c r="F7" s="241"/>
      <c r="G7" s="241"/>
      <c r="H7" s="241"/>
      <c r="I7" s="241"/>
      <c r="J7" s="241"/>
      <c r="K7" s="241"/>
      <c r="L7" s="241"/>
      <c r="M7" s="241"/>
      <c r="N7" s="241"/>
      <c r="O7" s="241"/>
      <c r="P7" s="241"/>
      <c r="Q7" s="241"/>
      <c r="R7" s="241"/>
      <c r="S7" s="241"/>
      <c r="T7" s="241"/>
      <c r="U7" s="241"/>
      <c r="V7" s="241"/>
      <c r="W7" s="241"/>
      <c r="X7" s="241"/>
      <c r="Y7" s="241"/>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66" t="s">
        <v>285</v>
      </c>
      <c r="F9" s="266"/>
      <c r="G9" s="266"/>
      <c r="H9" s="266"/>
      <c r="I9" s="266"/>
      <c r="J9" s="266"/>
      <c r="K9" s="266"/>
      <c r="L9" s="266"/>
      <c r="M9" s="266"/>
      <c r="N9" s="266"/>
      <c r="O9" s="266"/>
      <c r="P9" s="266"/>
      <c r="Q9" s="266"/>
      <c r="R9" s="266"/>
      <c r="S9" s="266"/>
      <c r="T9" s="266"/>
      <c r="U9" s="266"/>
      <c r="V9" s="266"/>
      <c r="W9" s="266"/>
      <c r="X9" s="266"/>
      <c r="Y9" s="266"/>
    </row>
    <row r="10" spans="1:27" s="10" customFormat="1" ht="18.75" customHeight="1" x14ac:dyDescent="0.2">
      <c r="E10" s="238" t="s">
        <v>4</v>
      </c>
      <c r="F10" s="238"/>
      <c r="G10" s="238"/>
      <c r="H10" s="238"/>
      <c r="I10" s="238"/>
      <c r="J10" s="238"/>
      <c r="K10" s="238"/>
      <c r="L10" s="238"/>
      <c r="M10" s="238"/>
      <c r="N10" s="238"/>
      <c r="O10" s="238"/>
      <c r="P10" s="238"/>
      <c r="Q10" s="238"/>
      <c r="R10" s="238"/>
      <c r="S10" s="238"/>
      <c r="T10" s="238"/>
      <c r="U10" s="238"/>
      <c r="V10" s="238"/>
      <c r="W10" s="238"/>
      <c r="X10" s="238"/>
      <c r="Y10" s="238"/>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66" t="s">
        <v>520</v>
      </c>
      <c r="F12" s="266"/>
      <c r="G12" s="266"/>
      <c r="H12" s="266"/>
      <c r="I12" s="266"/>
      <c r="J12" s="266"/>
      <c r="K12" s="266"/>
      <c r="L12" s="266"/>
      <c r="M12" s="266"/>
      <c r="N12" s="266"/>
      <c r="O12" s="266"/>
      <c r="P12" s="266"/>
      <c r="Q12" s="266"/>
      <c r="R12" s="266"/>
      <c r="S12" s="266"/>
      <c r="T12" s="266"/>
      <c r="U12" s="266"/>
      <c r="V12" s="266"/>
      <c r="W12" s="266"/>
      <c r="X12" s="266"/>
      <c r="Y12" s="266"/>
    </row>
    <row r="13" spans="1:27" s="10" customFormat="1" ht="18.75" customHeight="1" x14ac:dyDescent="0.2">
      <c r="E13" s="238" t="s">
        <v>3</v>
      </c>
      <c r="F13" s="238"/>
      <c r="G13" s="238"/>
      <c r="H13" s="238"/>
      <c r="I13" s="238"/>
      <c r="J13" s="238"/>
      <c r="K13" s="238"/>
      <c r="L13" s="238"/>
      <c r="M13" s="238"/>
      <c r="N13" s="238"/>
      <c r="O13" s="238"/>
      <c r="P13" s="238"/>
      <c r="Q13" s="238"/>
      <c r="R13" s="238"/>
      <c r="S13" s="238"/>
      <c r="T13" s="238"/>
      <c r="U13" s="238"/>
      <c r="V13" s="238"/>
      <c r="W13" s="238"/>
      <c r="X13" s="238"/>
      <c r="Y13" s="238"/>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266" t="s">
        <v>297</v>
      </c>
      <c r="F15" s="266"/>
      <c r="G15" s="266"/>
      <c r="H15" s="266"/>
      <c r="I15" s="266"/>
      <c r="J15" s="266"/>
      <c r="K15" s="266"/>
      <c r="L15" s="266"/>
      <c r="M15" s="266"/>
      <c r="N15" s="266"/>
      <c r="O15" s="266"/>
      <c r="P15" s="266"/>
      <c r="Q15" s="266"/>
      <c r="R15" s="266"/>
      <c r="S15" s="266"/>
      <c r="T15" s="266"/>
      <c r="U15" s="266"/>
      <c r="V15" s="266"/>
      <c r="W15" s="266"/>
      <c r="X15" s="266"/>
      <c r="Y15" s="266"/>
    </row>
    <row r="16" spans="1:27" s="2" customFormat="1" ht="15" customHeight="1" x14ac:dyDescent="0.2">
      <c r="E16" s="238" t="s">
        <v>2</v>
      </c>
      <c r="F16" s="238"/>
      <c r="G16" s="238"/>
      <c r="H16" s="238"/>
      <c r="I16" s="238"/>
      <c r="J16" s="238"/>
      <c r="K16" s="238"/>
      <c r="L16" s="238"/>
      <c r="M16" s="238"/>
      <c r="N16" s="238"/>
      <c r="O16" s="238"/>
      <c r="P16" s="238"/>
      <c r="Q16" s="238"/>
      <c r="R16" s="238"/>
      <c r="S16" s="238"/>
      <c r="T16" s="238"/>
      <c r="U16" s="238"/>
      <c r="V16" s="238"/>
      <c r="W16" s="238"/>
      <c r="X16" s="238"/>
      <c r="Y16" s="238"/>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253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41" customFormat="1" ht="21" customHeight="1" x14ac:dyDescent="0.25"/>
    <row r="21" spans="1:27" ht="15.75" customHeight="1" x14ac:dyDescent="0.25">
      <c r="A21" s="267" t="s">
        <v>1</v>
      </c>
      <c r="B21" s="269" t="s">
        <v>258</v>
      </c>
      <c r="C21" s="270"/>
      <c r="D21" s="269" t="s">
        <v>260</v>
      </c>
      <c r="E21" s="270"/>
      <c r="F21" s="263" t="s">
        <v>30</v>
      </c>
      <c r="G21" s="265"/>
      <c r="H21" s="265"/>
      <c r="I21" s="264"/>
      <c r="J21" s="267" t="s">
        <v>261</v>
      </c>
      <c r="K21" s="269" t="s">
        <v>262</v>
      </c>
      <c r="L21" s="270"/>
      <c r="M21" s="269" t="s">
        <v>263</v>
      </c>
      <c r="N21" s="270"/>
      <c r="O21" s="269" t="s">
        <v>252</v>
      </c>
      <c r="P21" s="270"/>
      <c r="Q21" s="269" t="s">
        <v>42</v>
      </c>
      <c r="R21" s="270"/>
      <c r="S21" s="267" t="s">
        <v>41</v>
      </c>
      <c r="T21" s="267" t="s">
        <v>264</v>
      </c>
      <c r="U21" s="267" t="s">
        <v>259</v>
      </c>
      <c r="V21" s="269" t="s">
        <v>40</v>
      </c>
      <c r="W21" s="270"/>
      <c r="X21" s="263" t="s">
        <v>37</v>
      </c>
      <c r="Y21" s="265"/>
      <c r="Z21" s="263" t="s">
        <v>36</v>
      </c>
      <c r="AA21" s="265"/>
    </row>
    <row r="22" spans="1:27" ht="216" customHeight="1" x14ac:dyDescent="0.25">
      <c r="A22" s="273"/>
      <c r="B22" s="271"/>
      <c r="C22" s="272"/>
      <c r="D22" s="271"/>
      <c r="E22" s="272"/>
      <c r="F22" s="263" t="s">
        <v>39</v>
      </c>
      <c r="G22" s="264"/>
      <c r="H22" s="263" t="s">
        <v>38</v>
      </c>
      <c r="I22" s="264"/>
      <c r="J22" s="268"/>
      <c r="K22" s="271"/>
      <c r="L22" s="272"/>
      <c r="M22" s="271"/>
      <c r="N22" s="272"/>
      <c r="O22" s="271"/>
      <c r="P22" s="272"/>
      <c r="Q22" s="271"/>
      <c r="R22" s="272"/>
      <c r="S22" s="268"/>
      <c r="T22" s="268"/>
      <c r="U22" s="268"/>
      <c r="V22" s="271"/>
      <c r="W22" s="272"/>
      <c r="X22" s="85" t="s">
        <v>35</v>
      </c>
      <c r="Y22" s="85" t="s">
        <v>251</v>
      </c>
      <c r="Z22" s="85" t="s">
        <v>34</v>
      </c>
      <c r="AA22" s="85" t="s">
        <v>33</v>
      </c>
    </row>
    <row r="23" spans="1:27" ht="60" customHeight="1" x14ac:dyDescent="0.25">
      <c r="A23" s="268"/>
      <c r="B23" s="123" t="s">
        <v>31</v>
      </c>
      <c r="C23" s="123" t="s">
        <v>32</v>
      </c>
      <c r="D23" s="86" t="s">
        <v>31</v>
      </c>
      <c r="E23" s="86" t="s">
        <v>32</v>
      </c>
      <c r="F23" s="86" t="s">
        <v>31</v>
      </c>
      <c r="G23" s="86" t="s">
        <v>32</v>
      </c>
      <c r="H23" s="86" t="s">
        <v>31</v>
      </c>
      <c r="I23" s="86" t="s">
        <v>32</v>
      </c>
      <c r="J23" s="86" t="s">
        <v>31</v>
      </c>
      <c r="K23" s="86" t="s">
        <v>31</v>
      </c>
      <c r="L23" s="86" t="s">
        <v>32</v>
      </c>
      <c r="M23" s="86" t="s">
        <v>31</v>
      </c>
      <c r="N23" s="86" t="s">
        <v>32</v>
      </c>
      <c r="O23" s="86" t="s">
        <v>31</v>
      </c>
      <c r="P23" s="86" t="s">
        <v>32</v>
      </c>
      <c r="Q23" s="86" t="s">
        <v>31</v>
      </c>
      <c r="R23" s="86" t="s">
        <v>32</v>
      </c>
      <c r="S23" s="86" t="s">
        <v>31</v>
      </c>
      <c r="T23" s="86" t="s">
        <v>31</v>
      </c>
      <c r="U23" s="86" t="s">
        <v>31</v>
      </c>
      <c r="V23" s="86" t="s">
        <v>31</v>
      </c>
      <c r="W23" s="86" t="s">
        <v>32</v>
      </c>
      <c r="X23" s="86" t="s">
        <v>31</v>
      </c>
      <c r="Y23" s="86" t="s">
        <v>31</v>
      </c>
      <c r="Z23" s="85" t="s">
        <v>31</v>
      </c>
      <c r="AA23" s="85" t="s">
        <v>31</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3" customHeight="1" x14ac:dyDescent="0.25">
      <c r="A25" s="88"/>
      <c r="B25" s="151"/>
      <c r="C25" s="88"/>
      <c r="D25" s="151"/>
      <c r="E25" s="89"/>
      <c r="F25" s="149"/>
      <c r="G25" s="90"/>
      <c r="H25" s="150"/>
      <c r="I25" s="90"/>
      <c r="J25" s="91"/>
      <c r="K25" s="91"/>
      <c r="L25" s="147"/>
      <c r="M25" s="92"/>
      <c r="N25" s="93"/>
      <c r="O25" s="93" t="s">
        <v>291</v>
      </c>
      <c r="P25" s="93"/>
      <c r="Q25" s="93"/>
      <c r="R25" s="90"/>
      <c r="S25" s="91"/>
      <c r="T25" s="91"/>
      <c r="U25" s="91"/>
      <c r="V25" s="91"/>
      <c r="W25" s="93"/>
      <c r="X25" s="88"/>
      <c r="Y25" s="88"/>
      <c r="Z25" s="88"/>
      <c r="AA25" s="88"/>
    </row>
    <row r="26" spans="1:27" s="39" customFormat="1" ht="47.25" x14ac:dyDescent="0.2">
      <c r="A26" s="88" t="s">
        <v>339</v>
      </c>
      <c r="B26" s="89" t="s">
        <v>325</v>
      </c>
      <c r="C26" s="89" t="s">
        <v>325</v>
      </c>
      <c r="D26" s="89" t="s">
        <v>325</v>
      </c>
      <c r="E26" s="89" t="s">
        <v>325</v>
      </c>
      <c r="F26" s="90">
        <v>0.4</v>
      </c>
      <c r="G26" s="90">
        <v>0.4</v>
      </c>
      <c r="H26" s="90">
        <v>0.4</v>
      </c>
      <c r="I26" s="90">
        <v>0.4</v>
      </c>
      <c r="J26" s="158" t="s">
        <v>326</v>
      </c>
      <c r="K26" s="91" t="s">
        <v>19</v>
      </c>
      <c r="L26" s="146" t="s">
        <v>19</v>
      </c>
      <c r="M26" s="92" t="s">
        <v>327</v>
      </c>
      <c r="N26" s="93" t="s">
        <v>295</v>
      </c>
      <c r="O26" s="93" t="s">
        <v>291</v>
      </c>
      <c r="P26" s="93" t="s">
        <v>291</v>
      </c>
      <c r="Q26" s="93">
        <v>1.5</v>
      </c>
      <c r="R26" s="90">
        <v>1.94</v>
      </c>
      <c r="S26" s="91" t="s">
        <v>339</v>
      </c>
      <c r="T26" s="91" t="s">
        <v>339</v>
      </c>
      <c r="U26" s="91" t="s">
        <v>339</v>
      </c>
      <c r="V26" s="91" t="s">
        <v>339</v>
      </c>
      <c r="W26" s="93" t="s">
        <v>339</v>
      </c>
      <c r="X26" s="88" t="s">
        <v>339</v>
      </c>
      <c r="Y26" s="88" t="s">
        <v>339</v>
      </c>
      <c r="Z26" s="88" t="s">
        <v>339</v>
      </c>
      <c r="AA26" s="88" t="s">
        <v>339</v>
      </c>
    </row>
    <row r="27" spans="1:27" s="39" customFormat="1" ht="12.75" x14ac:dyDescent="0.2">
      <c r="A27" s="40"/>
      <c r="B27" s="40"/>
      <c r="C27" s="4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3" t="s">
        <v>23</v>
      </c>
      <c r="E1" s="14"/>
      <c r="F1" s="14"/>
    </row>
    <row r="2" spans="1:29" s="10" customFormat="1" ht="18.75" customHeight="1" x14ac:dyDescent="0.3">
      <c r="A2" s="16"/>
      <c r="C2" s="13" t="s">
        <v>6</v>
      </c>
      <c r="E2" s="14"/>
      <c r="F2" s="14"/>
    </row>
    <row r="3" spans="1:29" s="10" customFormat="1" ht="18.75" x14ac:dyDescent="0.3">
      <c r="A3" s="15"/>
      <c r="C3" s="13" t="s">
        <v>22</v>
      </c>
      <c r="E3" s="14"/>
      <c r="F3" s="14"/>
    </row>
    <row r="4" spans="1:29" s="10" customFormat="1" ht="18.75" x14ac:dyDescent="0.3">
      <c r="A4" s="15"/>
      <c r="C4" s="13"/>
      <c r="E4" s="14"/>
      <c r="F4" s="14"/>
    </row>
    <row r="5" spans="1:29" s="10" customFormat="1" ht="15.75" x14ac:dyDescent="0.2">
      <c r="A5" s="237" t="s">
        <v>275</v>
      </c>
      <c r="B5" s="237"/>
      <c r="C5" s="23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0" customFormat="1" ht="18.75" x14ac:dyDescent="0.3">
      <c r="A6" s="15"/>
      <c r="E6" s="14"/>
      <c r="F6" s="14"/>
      <c r="G6" s="13"/>
    </row>
    <row r="7" spans="1:29" s="10" customFormat="1" ht="18.75" x14ac:dyDescent="0.2">
      <c r="A7" s="241" t="s">
        <v>5</v>
      </c>
      <c r="B7" s="241"/>
      <c r="C7" s="241"/>
      <c r="D7" s="11"/>
      <c r="E7" s="11"/>
      <c r="F7" s="11"/>
      <c r="G7" s="11"/>
      <c r="H7" s="11"/>
      <c r="I7" s="11"/>
      <c r="J7" s="11"/>
      <c r="K7" s="11"/>
      <c r="L7" s="11"/>
      <c r="M7" s="11"/>
      <c r="N7" s="11"/>
      <c r="O7" s="11"/>
      <c r="P7" s="11"/>
      <c r="Q7" s="11"/>
      <c r="R7" s="11"/>
      <c r="S7" s="11"/>
      <c r="T7" s="11"/>
      <c r="U7" s="11"/>
    </row>
    <row r="8" spans="1:29" s="10" customFormat="1" ht="18.75" x14ac:dyDescent="0.2">
      <c r="A8" s="241"/>
      <c r="B8" s="241"/>
      <c r="C8" s="241"/>
      <c r="D8" s="12"/>
      <c r="E8" s="12"/>
      <c r="F8" s="12"/>
      <c r="G8" s="12"/>
      <c r="H8" s="11"/>
      <c r="I8" s="11"/>
      <c r="J8" s="11"/>
      <c r="K8" s="11"/>
      <c r="L8" s="11"/>
      <c r="M8" s="11"/>
      <c r="N8" s="11"/>
      <c r="O8" s="11"/>
      <c r="P8" s="11"/>
      <c r="Q8" s="11"/>
      <c r="R8" s="11"/>
      <c r="S8" s="11"/>
      <c r="T8" s="11"/>
      <c r="U8" s="11"/>
    </row>
    <row r="9" spans="1:29" s="10" customFormat="1" ht="18.75" x14ac:dyDescent="0.2">
      <c r="A9" s="240" t="str">
        <f>'1. паспорт местоположение'!A9:C9</f>
        <v>ПАО "МРСК Северного Кавказа"</v>
      </c>
      <c r="B9" s="240"/>
      <c r="C9" s="240"/>
      <c r="D9" s="6"/>
      <c r="E9" s="6"/>
      <c r="F9" s="6"/>
      <c r="G9" s="6"/>
      <c r="H9" s="11"/>
      <c r="I9" s="11"/>
      <c r="J9" s="11"/>
      <c r="K9" s="11"/>
      <c r="L9" s="11"/>
      <c r="M9" s="11"/>
      <c r="N9" s="11"/>
      <c r="O9" s="11"/>
      <c r="P9" s="11"/>
      <c r="Q9" s="11"/>
      <c r="R9" s="11"/>
      <c r="S9" s="11"/>
      <c r="T9" s="11"/>
      <c r="U9" s="11"/>
    </row>
    <row r="10" spans="1:29" s="10" customFormat="1" ht="18.75" x14ac:dyDescent="0.2">
      <c r="A10" s="238" t="s">
        <v>4</v>
      </c>
      <c r="B10" s="238"/>
      <c r="C10" s="238"/>
      <c r="D10" s="4"/>
      <c r="E10" s="4"/>
      <c r="F10" s="4"/>
      <c r="G10" s="4"/>
      <c r="H10" s="11"/>
      <c r="I10" s="11"/>
      <c r="J10" s="11"/>
      <c r="K10" s="11"/>
      <c r="L10" s="11"/>
      <c r="M10" s="11"/>
      <c r="N10" s="11"/>
      <c r="O10" s="11"/>
      <c r="P10" s="11"/>
      <c r="Q10" s="11"/>
      <c r="R10" s="11"/>
      <c r="S10" s="11"/>
      <c r="T10" s="11"/>
      <c r="U10" s="11"/>
    </row>
    <row r="11" spans="1:29" s="10" customFormat="1" ht="18.75" x14ac:dyDescent="0.2">
      <c r="A11" s="241"/>
      <c r="B11" s="241"/>
      <c r="C11" s="241"/>
      <c r="D11" s="12"/>
      <c r="E11" s="12"/>
      <c r="F11" s="12"/>
      <c r="G11" s="12"/>
      <c r="H11" s="11"/>
      <c r="I11" s="11"/>
      <c r="J11" s="11"/>
      <c r="K11" s="11"/>
      <c r="L11" s="11"/>
      <c r="M11" s="11"/>
      <c r="N11" s="11"/>
      <c r="O11" s="11"/>
      <c r="P11" s="11"/>
      <c r="Q11" s="11"/>
      <c r="R11" s="11"/>
      <c r="S11" s="11"/>
      <c r="T11" s="11"/>
      <c r="U11" s="11"/>
    </row>
    <row r="12" spans="1:29" s="10" customFormat="1" ht="18.75" x14ac:dyDescent="0.2">
      <c r="A12" s="240" t="str">
        <f>'1. паспорт местоположение'!A12:C12</f>
        <v>G_prj_109105_50420</v>
      </c>
      <c r="B12" s="240"/>
      <c r="C12" s="240"/>
      <c r="D12" s="6"/>
      <c r="E12" s="6"/>
      <c r="F12" s="6"/>
      <c r="G12" s="6"/>
      <c r="H12" s="11"/>
      <c r="I12" s="11"/>
      <c r="J12" s="11"/>
      <c r="K12" s="11"/>
      <c r="L12" s="11"/>
      <c r="M12" s="11"/>
      <c r="N12" s="11"/>
      <c r="O12" s="11"/>
      <c r="P12" s="11"/>
      <c r="Q12" s="11"/>
      <c r="R12" s="11"/>
      <c r="S12" s="11"/>
      <c r="T12" s="11"/>
      <c r="U12" s="11"/>
    </row>
    <row r="13" spans="1:29" s="10" customFormat="1" ht="18.75" x14ac:dyDescent="0.2">
      <c r="A13" s="238" t="s">
        <v>3</v>
      </c>
      <c r="B13" s="238"/>
      <c r="C13" s="238"/>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44"/>
      <c r="B14" s="244"/>
      <c r="C14" s="244"/>
      <c r="D14" s="8"/>
      <c r="E14" s="8"/>
      <c r="F14" s="8"/>
      <c r="G14" s="8"/>
      <c r="H14" s="8"/>
      <c r="I14" s="8"/>
      <c r="J14" s="8"/>
      <c r="K14" s="8"/>
      <c r="L14" s="8"/>
      <c r="M14" s="8"/>
      <c r="N14" s="8"/>
      <c r="O14" s="8"/>
      <c r="P14" s="8"/>
      <c r="Q14" s="8"/>
      <c r="R14" s="8"/>
      <c r="S14" s="8"/>
      <c r="T14" s="8"/>
      <c r="U14" s="8"/>
    </row>
    <row r="15" spans="1:29" s="2" customFormat="1" ht="36.75" customHeight="1" x14ac:dyDescent="0.2">
      <c r="A15" s="239"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5" s="239"/>
      <c r="C15" s="239"/>
      <c r="D15" s="6"/>
      <c r="E15" s="6"/>
      <c r="F15" s="6"/>
      <c r="G15" s="6"/>
      <c r="H15" s="6"/>
      <c r="I15" s="6"/>
      <c r="J15" s="6"/>
      <c r="K15" s="6"/>
      <c r="L15" s="6"/>
      <c r="M15" s="6"/>
      <c r="N15" s="6"/>
      <c r="O15" s="6"/>
      <c r="P15" s="6"/>
      <c r="Q15" s="6"/>
      <c r="R15" s="6"/>
      <c r="S15" s="6"/>
      <c r="T15" s="6"/>
      <c r="U15" s="6"/>
    </row>
    <row r="16" spans="1:29" s="2" customFormat="1" ht="15" customHeight="1" x14ac:dyDescent="0.2">
      <c r="A16" s="238" t="s">
        <v>2</v>
      </c>
      <c r="B16" s="238"/>
      <c r="C16" s="238"/>
      <c r="D16" s="4"/>
      <c r="E16" s="4"/>
      <c r="F16" s="4"/>
      <c r="G16" s="4"/>
      <c r="H16" s="4"/>
      <c r="I16" s="4"/>
      <c r="J16" s="4"/>
      <c r="K16" s="4"/>
      <c r="L16" s="4"/>
      <c r="M16" s="4"/>
      <c r="N16" s="4"/>
      <c r="O16" s="4"/>
      <c r="P16" s="4"/>
      <c r="Q16" s="4"/>
      <c r="R16" s="4"/>
      <c r="S16" s="4"/>
      <c r="T16" s="4"/>
      <c r="U16" s="4"/>
    </row>
    <row r="17" spans="1:21" s="2" customFormat="1" ht="15" customHeight="1" x14ac:dyDescent="0.2">
      <c r="A17" s="247"/>
      <c r="B17" s="247"/>
      <c r="C17" s="247"/>
      <c r="D17" s="3"/>
      <c r="E17" s="3"/>
      <c r="F17" s="3"/>
      <c r="G17" s="3"/>
      <c r="H17" s="3"/>
      <c r="I17" s="3"/>
      <c r="J17" s="3"/>
      <c r="K17" s="3"/>
      <c r="L17" s="3"/>
      <c r="M17" s="3"/>
      <c r="N17" s="3"/>
      <c r="O17" s="3"/>
      <c r="P17" s="3"/>
      <c r="Q17" s="3"/>
      <c r="R17" s="3"/>
    </row>
    <row r="18" spans="1:21" s="2" customFormat="1" ht="27.75" customHeight="1" x14ac:dyDescent="0.2">
      <c r="A18" s="239" t="s">
        <v>250</v>
      </c>
      <c r="B18" s="239"/>
      <c r="C18" s="239"/>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32" t="s">
        <v>21</v>
      </c>
      <c r="C20" s="31" t="s">
        <v>20</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31">
        <v>1</v>
      </c>
      <c r="B21" s="32">
        <v>2</v>
      </c>
      <c r="C21" s="31">
        <v>3</v>
      </c>
      <c r="D21" s="23"/>
      <c r="E21" s="23"/>
      <c r="F21" s="23"/>
      <c r="G21" s="23"/>
      <c r="H21" s="22"/>
      <c r="I21" s="22"/>
      <c r="J21" s="22"/>
      <c r="K21" s="22"/>
      <c r="L21" s="22"/>
      <c r="M21" s="22"/>
      <c r="N21" s="22"/>
      <c r="O21" s="22"/>
      <c r="P21" s="22"/>
      <c r="Q21" s="22"/>
      <c r="R21" s="22"/>
      <c r="S21" s="21"/>
      <c r="T21" s="21"/>
      <c r="U21" s="21"/>
    </row>
    <row r="22" spans="1:21" s="2" customFormat="1" ht="52.5" customHeight="1" x14ac:dyDescent="0.2">
      <c r="A22" s="18" t="s">
        <v>19</v>
      </c>
      <c r="B22" s="24" t="s">
        <v>256</v>
      </c>
      <c r="C22" s="148" t="str">
        <f>'1. паспорт местоположение'!C23</f>
        <v>Развитие электрической сети/усиление существующей электрической сети, связанное с подключением новых потребителей;</v>
      </c>
      <c r="D22" s="23"/>
      <c r="E22" s="23"/>
      <c r="F22" s="22"/>
      <c r="G22" s="22"/>
      <c r="H22" s="22"/>
      <c r="I22" s="22"/>
      <c r="J22" s="22"/>
      <c r="K22" s="22"/>
      <c r="L22" s="22"/>
      <c r="M22" s="22"/>
      <c r="N22" s="22"/>
      <c r="O22" s="22"/>
      <c r="P22" s="22"/>
      <c r="Q22" s="21"/>
      <c r="R22" s="21"/>
      <c r="S22" s="21"/>
      <c r="T22" s="21"/>
      <c r="U22" s="21"/>
    </row>
    <row r="23" spans="1:21" ht="42.75" customHeight="1" x14ac:dyDescent="0.25">
      <c r="A23" s="18" t="s">
        <v>17</v>
      </c>
      <c r="B23" s="20" t="s">
        <v>14</v>
      </c>
      <c r="C23" s="19" t="s">
        <v>521</v>
      </c>
      <c r="D23" s="17"/>
      <c r="E23" s="17"/>
      <c r="F23" s="17"/>
      <c r="G23" s="17"/>
      <c r="H23" s="17"/>
      <c r="I23" s="17"/>
      <c r="J23" s="17"/>
      <c r="K23" s="17"/>
      <c r="L23" s="17"/>
      <c r="M23" s="17"/>
      <c r="N23" s="17"/>
      <c r="O23" s="17"/>
      <c r="P23" s="17"/>
      <c r="Q23" s="17"/>
      <c r="R23" s="17"/>
      <c r="S23" s="17"/>
      <c r="T23" s="17"/>
      <c r="U23" s="17"/>
    </row>
    <row r="24" spans="1:21" ht="63" customHeight="1" x14ac:dyDescent="0.25">
      <c r="A24" s="18" t="s">
        <v>16</v>
      </c>
      <c r="B24" s="20" t="s">
        <v>269</v>
      </c>
      <c r="C24" s="148" t="s">
        <v>522</v>
      </c>
      <c r="D24" s="17"/>
      <c r="E24" s="17"/>
      <c r="F24" s="17"/>
      <c r="G24" s="17"/>
      <c r="H24" s="17"/>
      <c r="I24" s="17"/>
      <c r="J24" s="17"/>
      <c r="K24" s="17"/>
      <c r="L24" s="17"/>
      <c r="M24" s="17"/>
      <c r="N24" s="17"/>
      <c r="O24" s="17"/>
      <c r="P24" s="17"/>
      <c r="Q24" s="17"/>
      <c r="R24" s="17"/>
      <c r="S24" s="17"/>
      <c r="T24" s="17"/>
      <c r="U24" s="17"/>
    </row>
    <row r="25" spans="1:21" ht="63" customHeight="1" x14ac:dyDescent="0.25">
      <c r="A25" s="18" t="s">
        <v>15</v>
      </c>
      <c r="B25" s="20" t="s">
        <v>270</v>
      </c>
      <c r="C25" s="29" t="s">
        <v>339</v>
      </c>
      <c r="D25" s="17"/>
      <c r="E25" s="17"/>
      <c r="F25" s="17"/>
      <c r="G25" s="17"/>
      <c r="H25" s="17"/>
      <c r="I25" s="17"/>
      <c r="J25" s="17"/>
      <c r="K25" s="17"/>
      <c r="L25" s="17"/>
      <c r="M25" s="17"/>
      <c r="N25" s="17"/>
      <c r="O25" s="17"/>
      <c r="P25" s="17"/>
      <c r="Q25" s="17"/>
      <c r="R25" s="17"/>
      <c r="S25" s="17"/>
      <c r="T25" s="17"/>
      <c r="U25" s="17"/>
    </row>
    <row r="26" spans="1:21" ht="67.5" customHeight="1" x14ac:dyDescent="0.25">
      <c r="A26" s="18" t="s">
        <v>13</v>
      </c>
      <c r="B26" s="20" t="s">
        <v>147</v>
      </c>
      <c r="C26" s="19" t="s">
        <v>523</v>
      </c>
      <c r="D26" s="17"/>
      <c r="E26" s="17"/>
      <c r="F26" s="17"/>
      <c r="G26" s="17"/>
      <c r="H26" s="17"/>
      <c r="I26" s="17"/>
      <c r="J26" s="17"/>
      <c r="K26" s="17"/>
      <c r="L26" s="17"/>
      <c r="M26" s="17"/>
      <c r="N26" s="17"/>
      <c r="O26" s="17"/>
      <c r="P26" s="17"/>
      <c r="Q26" s="17"/>
      <c r="R26" s="17"/>
      <c r="S26" s="17"/>
      <c r="T26" s="17"/>
      <c r="U26" s="17"/>
    </row>
    <row r="27" spans="1:21" ht="68.25" customHeight="1" x14ac:dyDescent="0.25">
      <c r="A27" s="18" t="s">
        <v>12</v>
      </c>
      <c r="B27" s="20" t="s">
        <v>257</v>
      </c>
      <c r="C27" s="19" t="s">
        <v>524</v>
      </c>
      <c r="D27" s="17"/>
      <c r="E27" s="17"/>
      <c r="F27" s="17"/>
      <c r="G27" s="17"/>
      <c r="H27" s="17"/>
      <c r="I27" s="17"/>
      <c r="J27" s="17"/>
      <c r="K27" s="17"/>
      <c r="L27" s="17"/>
      <c r="M27" s="17"/>
      <c r="N27" s="17"/>
      <c r="O27" s="17"/>
      <c r="P27" s="17"/>
      <c r="Q27" s="17"/>
      <c r="R27" s="17"/>
      <c r="S27" s="17"/>
      <c r="T27" s="17"/>
      <c r="U27" s="17"/>
    </row>
    <row r="28" spans="1:21" ht="42.75" customHeight="1" x14ac:dyDescent="0.25">
      <c r="A28" s="18" t="s">
        <v>10</v>
      </c>
      <c r="B28" s="20" t="s">
        <v>11</v>
      </c>
      <c r="C28" s="34">
        <v>2015</v>
      </c>
      <c r="D28" s="17"/>
      <c r="E28" s="17"/>
      <c r="F28" s="17"/>
      <c r="G28" s="17"/>
      <c r="H28" s="17"/>
      <c r="I28" s="17"/>
      <c r="J28" s="17"/>
      <c r="K28" s="17"/>
      <c r="L28" s="17"/>
      <c r="M28" s="17"/>
      <c r="N28" s="17"/>
      <c r="O28" s="17"/>
      <c r="P28" s="17"/>
      <c r="Q28" s="17"/>
      <c r="R28" s="17"/>
      <c r="S28" s="17"/>
      <c r="T28" s="17"/>
      <c r="U28" s="17"/>
    </row>
    <row r="29" spans="1:21" ht="42.75" customHeight="1" x14ac:dyDescent="0.25">
      <c r="A29" s="18" t="s">
        <v>8</v>
      </c>
      <c r="B29" s="19" t="s">
        <v>9</v>
      </c>
      <c r="C29" s="34">
        <v>2016</v>
      </c>
      <c r="D29" s="17"/>
      <c r="E29" s="17"/>
      <c r="F29" s="17"/>
      <c r="G29" s="17"/>
      <c r="H29" s="17"/>
      <c r="I29" s="17"/>
      <c r="J29" s="17"/>
      <c r="K29" s="17"/>
      <c r="L29" s="17"/>
      <c r="M29" s="17"/>
      <c r="N29" s="17"/>
      <c r="O29" s="17"/>
      <c r="P29" s="17"/>
      <c r="Q29" s="17"/>
      <c r="R29" s="17"/>
      <c r="S29" s="17"/>
      <c r="T29" s="17"/>
      <c r="U29" s="17"/>
    </row>
    <row r="30" spans="1:21" ht="42.75" customHeight="1" x14ac:dyDescent="0.25">
      <c r="A30" s="18" t="s">
        <v>27</v>
      </c>
      <c r="B30" s="19" t="s">
        <v>7</v>
      </c>
      <c r="C30" s="19" t="s">
        <v>506</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G22" sqref="G22:H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23</v>
      </c>
    </row>
    <row r="2" spans="1:28" ht="18.75" x14ac:dyDescent="0.3">
      <c r="Z2" s="13" t="s">
        <v>6</v>
      </c>
    </row>
    <row r="3" spans="1:28" ht="18.75" x14ac:dyDescent="0.3">
      <c r="Z3" s="13" t="s">
        <v>22</v>
      </c>
    </row>
    <row r="4" spans="1:28" ht="18.75" customHeight="1" x14ac:dyDescent="0.25">
      <c r="A4" s="237" t="s">
        <v>352</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5</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119"/>
      <c r="AB6" s="119"/>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119"/>
      <c r="AB7" s="119"/>
    </row>
    <row r="8" spans="1:28" x14ac:dyDescent="0.25">
      <c r="A8" s="266" t="s">
        <v>284</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117"/>
      <c r="AB8" s="117"/>
    </row>
    <row r="9" spans="1:28" ht="15.75" x14ac:dyDescent="0.25">
      <c r="A9" s="238" t="s">
        <v>4</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118"/>
      <c r="AB9" s="118"/>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119"/>
      <c r="AB10" s="119"/>
    </row>
    <row r="11" spans="1:28" x14ac:dyDescent="0.25">
      <c r="A11" s="266" t="str">
        <f>'1. паспорт местоположение'!A12:C12</f>
        <v>G_prj_109105_50420</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117"/>
      <c r="AB11" s="117"/>
    </row>
    <row r="12" spans="1:28" ht="15.75" x14ac:dyDescent="0.25">
      <c r="A12" s="238" t="s">
        <v>3</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118"/>
      <c r="AB12" s="118"/>
    </row>
    <row r="13" spans="1:28" ht="18.75" x14ac:dyDescent="0.25">
      <c r="A13" s="244"/>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9"/>
      <c r="AB13" s="9"/>
    </row>
    <row r="14" spans="1:28" x14ac:dyDescent="0.25">
      <c r="A14" s="266"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117"/>
      <c r="AB14" s="117"/>
    </row>
    <row r="15" spans="1:28" ht="15.75" x14ac:dyDescent="0.25">
      <c r="A15" s="238" t="s">
        <v>2</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118"/>
      <c r="AB15" s="118"/>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185"/>
      <c r="AB16" s="185"/>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185"/>
      <c r="AB17" s="185"/>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185"/>
      <c r="AB18" s="185"/>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185"/>
      <c r="AB19" s="185"/>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186"/>
      <c r="AB20" s="186"/>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186"/>
      <c r="AB21" s="186"/>
    </row>
    <row r="22" spans="1:28" x14ac:dyDescent="0.25">
      <c r="A22" s="280" t="s">
        <v>353</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187"/>
      <c r="AB22" s="187"/>
    </row>
    <row r="23" spans="1:28" ht="32.25" customHeight="1" x14ac:dyDescent="0.25">
      <c r="A23" s="274" t="s">
        <v>354</v>
      </c>
      <c r="B23" s="275"/>
      <c r="C23" s="275"/>
      <c r="D23" s="275"/>
      <c r="E23" s="275"/>
      <c r="F23" s="275"/>
      <c r="G23" s="275"/>
      <c r="H23" s="275"/>
      <c r="I23" s="275"/>
      <c r="J23" s="275"/>
      <c r="K23" s="275"/>
      <c r="L23" s="276"/>
      <c r="M23" s="277" t="s">
        <v>355</v>
      </c>
      <c r="N23" s="277"/>
      <c r="O23" s="277"/>
      <c r="P23" s="277"/>
      <c r="Q23" s="277"/>
      <c r="R23" s="277"/>
      <c r="S23" s="277"/>
      <c r="T23" s="277"/>
      <c r="U23" s="277"/>
      <c r="V23" s="277"/>
      <c r="W23" s="277"/>
      <c r="X23" s="277"/>
      <c r="Y23" s="277"/>
      <c r="Z23" s="277"/>
    </row>
    <row r="24" spans="1:28" ht="151.5" customHeight="1" x14ac:dyDescent="0.25">
      <c r="A24" s="188" t="s">
        <v>356</v>
      </c>
      <c r="B24" s="189" t="s">
        <v>357</v>
      </c>
      <c r="C24" s="188" t="s">
        <v>358</v>
      </c>
      <c r="D24" s="188" t="s">
        <v>359</v>
      </c>
      <c r="E24" s="188" t="s">
        <v>360</v>
      </c>
      <c r="F24" s="188" t="s">
        <v>361</v>
      </c>
      <c r="G24" s="188" t="s">
        <v>362</v>
      </c>
      <c r="H24" s="188" t="s">
        <v>363</v>
      </c>
      <c r="I24" s="188" t="s">
        <v>364</v>
      </c>
      <c r="J24" s="188" t="s">
        <v>365</v>
      </c>
      <c r="K24" s="189" t="s">
        <v>366</v>
      </c>
      <c r="L24" s="189" t="s">
        <v>367</v>
      </c>
      <c r="M24" s="190" t="s">
        <v>368</v>
      </c>
      <c r="N24" s="189" t="s">
        <v>369</v>
      </c>
      <c r="O24" s="188" t="s">
        <v>370</v>
      </c>
      <c r="P24" s="188" t="s">
        <v>371</v>
      </c>
      <c r="Q24" s="188" t="s">
        <v>372</v>
      </c>
      <c r="R24" s="188" t="s">
        <v>363</v>
      </c>
      <c r="S24" s="188" t="s">
        <v>373</v>
      </c>
      <c r="T24" s="188" t="s">
        <v>374</v>
      </c>
      <c r="U24" s="188" t="s">
        <v>375</v>
      </c>
      <c r="V24" s="188" t="s">
        <v>372</v>
      </c>
      <c r="W24" s="191" t="s">
        <v>376</v>
      </c>
      <c r="X24" s="191" t="s">
        <v>377</v>
      </c>
      <c r="Y24" s="191" t="s">
        <v>378</v>
      </c>
      <c r="Z24" s="192" t="s">
        <v>379</v>
      </c>
    </row>
    <row r="25" spans="1:28" ht="16.5" customHeight="1" x14ac:dyDescent="0.25">
      <c r="A25" s="188">
        <v>1</v>
      </c>
      <c r="B25" s="189">
        <v>2</v>
      </c>
      <c r="C25" s="188">
        <v>3</v>
      </c>
      <c r="D25" s="189">
        <v>4</v>
      </c>
      <c r="E25" s="188">
        <v>5</v>
      </c>
      <c r="F25" s="189">
        <v>6</v>
      </c>
      <c r="G25" s="188">
        <v>7</v>
      </c>
      <c r="H25" s="189">
        <v>8</v>
      </c>
      <c r="I25" s="188">
        <v>9</v>
      </c>
      <c r="J25" s="189">
        <v>10</v>
      </c>
      <c r="K25" s="188">
        <v>11</v>
      </c>
      <c r="L25" s="189">
        <v>12</v>
      </c>
      <c r="M25" s="188">
        <v>13</v>
      </c>
      <c r="N25" s="189">
        <v>14</v>
      </c>
      <c r="O25" s="188">
        <v>15</v>
      </c>
      <c r="P25" s="189">
        <v>16</v>
      </c>
      <c r="Q25" s="188">
        <v>17</v>
      </c>
      <c r="R25" s="189">
        <v>18</v>
      </c>
      <c r="S25" s="188">
        <v>19</v>
      </c>
      <c r="T25" s="189">
        <v>20</v>
      </c>
      <c r="U25" s="188">
        <v>21</v>
      </c>
      <c r="V25" s="189">
        <v>22</v>
      </c>
      <c r="W25" s="188">
        <v>23</v>
      </c>
      <c r="X25" s="189">
        <v>24</v>
      </c>
      <c r="Y25" s="188">
        <v>25</v>
      </c>
      <c r="Z25" s="189">
        <v>26</v>
      </c>
    </row>
    <row r="26" spans="1:28" ht="45.75" customHeight="1" x14ac:dyDescent="0.25">
      <c r="A26" s="193" t="s">
        <v>380</v>
      </c>
      <c r="B26" s="84"/>
      <c r="C26" s="194" t="s">
        <v>381</v>
      </c>
      <c r="D26" s="194" t="s">
        <v>382</v>
      </c>
      <c r="E26" s="194" t="s">
        <v>383</v>
      </c>
      <c r="F26" s="194" t="s">
        <v>384</v>
      </c>
      <c r="G26" s="194" t="s">
        <v>385</v>
      </c>
      <c r="H26" s="194" t="s">
        <v>363</v>
      </c>
      <c r="I26" s="194" t="s">
        <v>386</v>
      </c>
      <c r="J26" s="194" t="s">
        <v>387</v>
      </c>
      <c r="K26" s="195"/>
      <c r="L26" s="196" t="s">
        <v>388</v>
      </c>
      <c r="M26" s="197" t="s">
        <v>389</v>
      </c>
      <c r="N26" s="198" t="s">
        <v>339</v>
      </c>
      <c r="O26" s="198" t="s">
        <v>339</v>
      </c>
      <c r="P26" s="198" t="s">
        <v>339</v>
      </c>
      <c r="Q26" s="198" t="s">
        <v>339</v>
      </c>
      <c r="R26" s="198" t="s">
        <v>339</v>
      </c>
      <c r="S26" s="198" t="s">
        <v>339</v>
      </c>
      <c r="T26" s="198" t="s">
        <v>339</v>
      </c>
      <c r="U26" s="198" t="s">
        <v>339</v>
      </c>
      <c r="V26" s="198" t="s">
        <v>339</v>
      </c>
      <c r="W26" s="198" t="s">
        <v>339</v>
      </c>
      <c r="X26" s="198" t="s">
        <v>339</v>
      </c>
      <c r="Y26" s="198" t="s">
        <v>339</v>
      </c>
      <c r="Z26" s="199" t="s">
        <v>390</v>
      </c>
    </row>
    <row r="27" spans="1:28" x14ac:dyDescent="0.25">
      <c r="A27" s="195" t="s">
        <v>391</v>
      </c>
      <c r="B27" s="195" t="s">
        <v>392</v>
      </c>
      <c r="C27" s="195" t="s">
        <v>393</v>
      </c>
      <c r="D27" s="195" t="s">
        <v>394</v>
      </c>
      <c r="E27" s="195" t="s">
        <v>395</v>
      </c>
      <c r="F27" s="194" t="s">
        <v>396</v>
      </c>
      <c r="G27" s="194" t="s">
        <v>397</v>
      </c>
      <c r="H27" s="195" t="s">
        <v>363</v>
      </c>
      <c r="I27" s="194" t="s">
        <v>398</v>
      </c>
      <c r="J27" s="194" t="s">
        <v>399</v>
      </c>
      <c r="K27" s="196" t="s">
        <v>400</v>
      </c>
      <c r="L27" s="198" t="s">
        <v>339</v>
      </c>
      <c r="M27" s="196" t="s">
        <v>401</v>
      </c>
      <c r="N27" s="198" t="s">
        <v>339</v>
      </c>
      <c r="O27" s="198" t="s">
        <v>339</v>
      </c>
      <c r="P27" s="198" t="s">
        <v>339</v>
      </c>
      <c r="Q27" s="198" t="s">
        <v>339</v>
      </c>
      <c r="R27" s="198" t="s">
        <v>339</v>
      </c>
      <c r="S27" s="198" t="s">
        <v>339</v>
      </c>
      <c r="T27" s="198" t="s">
        <v>339</v>
      </c>
      <c r="U27" s="198" t="s">
        <v>339</v>
      </c>
      <c r="V27" s="198" t="s">
        <v>339</v>
      </c>
      <c r="W27" s="198" t="s">
        <v>339</v>
      </c>
      <c r="X27" s="198" t="s">
        <v>339</v>
      </c>
      <c r="Y27" s="198" t="s">
        <v>339</v>
      </c>
      <c r="Z27" s="198" t="s">
        <v>339</v>
      </c>
    </row>
    <row r="28" spans="1:28" x14ac:dyDescent="0.25">
      <c r="A28" s="195" t="s">
        <v>391</v>
      </c>
      <c r="B28" s="195" t="s">
        <v>402</v>
      </c>
      <c r="C28" s="195" t="s">
        <v>403</v>
      </c>
      <c r="D28" s="195" t="s">
        <v>404</v>
      </c>
      <c r="E28" s="195" t="s">
        <v>405</v>
      </c>
      <c r="F28" s="194" t="s">
        <v>406</v>
      </c>
      <c r="G28" s="194" t="s">
        <v>407</v>
      </c>
      <c r="H28" s="195" t="s">
        <v>363</v>
      </c>
      <c r="I28" s="194" t="s">
        <v>408</v>
      </c>
      <c r="J28" s="194" t="s">
        <v>409</v>
      </c>
      <c r="K28" s="196" t="s">
        <v>410</v>
      </c>
      <c r="L28" s="198" t="s">
        <v>339</v>
      </c>
      <c r="M28" s="196" t="s">
        <v>411</v>
      </c>
      <c r="N28" s="198" t="s">
        <v>339</v>
      </c>
      <c r="O28" s="198" t="s">
        <v>339</v>
      </c>
      <c r="P28" s="198" t="s">
        <v>339</v>
      </c>
      <c r="Q28" s="198" t="s">
        <v>339</v>
      </c>
      <c r="R28" s="198" t="s">
        <v>339</v>
      </c>
      <c r="S28" s="198" t="s">
        <v>339</v>
      </c>
      <c r="T28" s="198" t="s">
        <v>339</v>
      </c>
      <c r="U28" s="198" t="s">
        <v>339</v>
      </c>
      <c r="V28" s="198" t="s">
        <v>339</v>
      </c>
      <c r="W28" s="198" t="s">
        <v>339</v>
      </c>
      <c r="X28" s="198" t="s">
        <v>339</v>
      </c>
      <c r="Y28" s="198" t="s">
        <v>339</v>
      </c>
      <c r="Z28" s="198" t="s">
        <v>339</v>
      </c>
    </row>
    <row r="29" spans="1:28" x14ac:dyDescent="0.25">
      <c r="A29" s="195" t="s">
        <v>391</v>
      </c>
      <c r="B29" s="195" t="s">
        <v>412</v>
      </c>
      <c r="C29" s="195" t="s">
        <v>413</v>
      </c>
      <c r="D29" s="195" t="s">
        <v>414</v>
      </c>
      <c r="E29" s="195" t="s">
        <v>415</v>
      </c>
      <c r="F29" s="194" t="s">
        <v>416</v>
      </c>
      <c r="G29" s="194" t="s">
        <v>417</v>
      </c>
      <c r="H29" s="195" t="s">
        <v>363</v>
      </c>
      <c r="I29" s="194" t="s">
        <v>418</v>
      </c>
      <c r="J29" s="194" t="s">
        <v>419</v>
      </c>
      <c r="K29" s="196" t="s">
        <v>420</v>
      </c>
      <c r="L29" s="198" t="s">
        <v>339</v>
      </c>
      <c r="M29" s="198" t="s">
        <v>339</v>
      </c>
      <c r="N29" s="198" t="s">
        <v>339</v>
      </c>
      <c r="O29" s="198" t="s">
        <v>339</v>
      </c>
      <c r="P29" s="198" t="s">
        <v>339</v>
      </c>
      <c r="Q29" s="198" t="s">
        <v>339</v>
      </c>
      <c r="R29" s="198" t="s">
        <v>339</v>
      </c>
      <c r="S29" s="198" t="s">
        <v>339</v>
      </c>
      <c r="T29" s="198" t="s">
        <v>339</v>
      </c>
      <c r="U29" s="198" t="s">
        <v>339</v>
      </c>
      <c r="V29" s="198" t="s">
        <v>339</v>
      </c>
      <c r="W29" s="198" t="s">
        <v>339</v>
      </c>
      <c r="X29" s="198" t="s">
        <v>339</v>
      </c>
      <c r="Y29" s="198" t="s">
        <v>339</v>
      </c>
      <c r="Z29" s="198" t="s">
        <v>339</v>
      </c>
    </row>
    <row r="30" spans="1:28" x14ac:dyDescent="0.25">
      <c r="A30" s="195" t="s">
        <v>391</v>
      </c>
      <c r="B30" s="195" t="s">
        <v>421</v>
      </c>
      <c r="C30" s="195" t="s">
        <v>422</v>
      </c>
      <c r="D30" s="195" t="s">
        <v>423</v>
      </c>
      <c r="E30" s="195" t="s">
        <v>424</v>
      </c>
      <c r="F30" s="194" t="s">
        <v>425</v>
      </c>
      <c r="G30" s="194" t="s">
        <v>426</v>
      </c>
      <c r="H30" s="195" t="s">
        <v>363</v>
      </c>
      <c r="I30" s="194" t="s">
        <v>427</v>
      </c>
      <c r="J30" s="194" t="s">
        <v>428</v>
      </c>
      <c r="K30" s="196" t="s">
        <v>429</v>
      </c>
      <c r="L30" s="198" t="s">
        <v>339</v>
      </c>
      <c r="M30" s="198" t="s">
        <v>339</v>
      </c>
      <c r="N30" s="198" t="s">
        <v>339</v>
      </c>
      <c r="O30" s="198" t="s">
        <v>339</v>
      </c>
      <c r="P30" s="198" t="s">
        <v>339</v>
      </c>
      <c r="Q30" s="198" t="s">
        <v>339</v>
      </c>
      <c r="R30" s="198" t="s">
        <v>339</v>
      </c>
      <c r="S30" s="198" t="s">
        <v>339</v>
      </c>
      <c r="T30" s="198" t="s">
        <v>339</v>
      </c>
      <c r="U30" s="198" t="s">
        <v>339</v>
      </c>
      <c r="V30" s="198" t="s">
        <v>339</v>
      </c>
      <c r="W30" s="198" t="s">
        <v>339</v>
      </c>
      <c r="X30" s="198" t="s">
        <v>339</v>
      </c>
      <c r="Y30" s="198" t="s">
        <v>339</v>
      </c>
      <c r="Z30" s="198" t="s">
        <v>339</v>
      </c>
    </row>
    <row r="31" spans="1:28" x14ac:dyDescent="0.25">
      <c r="A31" s="195" t="s">
        <v>411</v>
      </c>
      <c r="B31" s="195" t="s">
        <v>411</v>
      </c>
      <c r="C31" s="195" t="s">
        <v>411</v>
      </c>
      <c r="D31" s="195" t="s">
        <v>411</v>
      </c>
      <c r="E31" s="195" t="s">
        <v>411</v>
      </c>
      <c r="F31" s="195" t="s">
        <v>411</v>
      </c>
      <c r="G31" s="195" t="s">
        <v>411</v>
      </c>
      <c r="H31" s="195" t="s">
        <v>411</v>
      </c>
      <c r="I31" s="195" t="s">
        <v>411</v>
      </c>
      <c r="J31" s="195" t="s">
        <v>411</v>
      </c>
      <c r="K31" s="195" t="s">
        <v>411</v>
      </c>
      <c r="L31" s="198" t="s">
        <v>339</v>
      </c>
      <c r="M31" s="198" t="s">
        <v>339</v>
      </c>
      <c r="N31" s="198" t="s">
        <v>339</v>
      </c>
      <c r="O31" s="198" t="s">
        <v>339</v>
      </c>
      <c r="P31" s="198" t="s">
        <v>339</v>
      </c>
      <c r="Q31" s="198" t="s">
        <v>339</v>
      </c>
      <c r="R31" s="198" t="s">
        <v>339</v>
      </c>
      <c r="S31" s="198" t="s">
        <v>339</v>
      </c>
      <c r="T31" s="198" t="s">
        <v>339</v>
      </c>
      <c r="U31" s="198" t="s">
        <v>339</v>
      </c>
      <c r="V31" s="198" t="s">
        <v>339</v>
      </c>
      <c r="W31" s="198" t="s">
        <v>339</v>
      </c>
      <c r="X31" s="198" t="s">
        <v>339</v>
      </c>
      <c r="Y31" s="198" t="s">
        <v>339</v>
      </c>
      <c r="Z31" s="198" t="s">
        <v>339</v>
      </c>
    </row>
    <row r="32" spans="1:28" ht="30" x14ac:dyDescent="0.25">
      <c r="A32" s="84" t="s">
        <v>430</v>
      </c>
      <c r="B32" s="84" t="s">
        <v>339</v>
      </c>
      <c r="C32" s="194" t="s">
        <v>431</v>
      </c>
      <c r="D32" s="194" t="s">
        <v>432</v>
      </c>
      <c r="E32" s="194" t="s">
        <v>433</v>
      </c>
      <c r="F32" s="194" t="s">
        <v>434</v>
      </c>
      <c r="G32" s="194" t="s">
        <v>435</v>
      </c>
      <c r="H32" s="194" t="s">
        <v>363</v>
      </c>
      <c r="I32" s="194" t="s">
        <v>436</v>
      </c>
      <c r="J32" s="194" t="s">
        <v>437</v>
      </c>
      <c r="K32" s="195" t="s">
        <v>339</v>
      </c>
      <c r="L32" s="198" t="s">
        <v>339</v>
      </c>
      <c r="M32" s="198" t="s">
        <v>339</v>
      </c>
      <c r="N32" s="198" t="s">
        <v>339</v>
      </c>
      <c r="O32" s="198" t="s">
        <v>339</v>
      </c>
      <c r="P32" s="198" t="s">
        <v>339</v>
      </c>
      <c r="Q32" s="198" t="s">
        <v>339</v>
      </c>
      <c r="R32" s="198" t="s">
        <v>339</v>
      </c>
      <c r="S32" s="198" t="s">
        <v>339</v>
      </c>
      <c r="T32" s="198" t="s">
        <v>339</v>
      </c>
      <c r="U32" s="198" t="s">
        <v>339</v>
      </c>
      <c r="V32" s="198" t="s">
        <v>339</v>
      </c>
      <c r="W32" s="198" t="s">
        <v>339</v>
      </c>
      <c r="X32" s="198" t="s">
        <v>339</v>
      </c>
      <c r="Y32" s="198" t="s">
        <v>339</v>
      </c>
      <c r="Z32" s="198" t="s">
        <v>339</v>
      </c>
    </row>
    <row r="33" spans="1:26" x14ac:dyDescent="0.25">
      <c r="A33" s="195" t="s">
        <v>411</v>
      </c>
      <c r="B33" s="195" t="s">
        <v>411</v>
      </c>
      <c r="C33" s="195" t="s">
        <v>411</v>
      </c>
      <c r="D33" s="195" t="s">
        <v>411</v>
      </c>
      <c r="E33" s="195" t="s">
        <v>411</v>
      </c>
      <c r="F33" s="195" t="s">
        <v>411</v>
      </c>
      <c r="G33" s="195" t="s">
        <v>411</v>
      </c>
      <c r="H33" s="195" t="s">
        <v>411</v>
      </c>
      <c r="I33" s="195" t="s">
        <v>411</v>
      </c>
      <c r="J33" s="195" t="s">
        <v>411</v>
      </c>
      <c r="K33" s="195" t="s">
        <v>411</v>
      </c>
      <c r="L33" s="198" t="s">
        <v>339</v>
      </c>
      <c r="M33" s="198" t="s">
        <v>339</v>
      </c>
      <c r="N33" s="198" t="s">
        <v>339</v>
      </c>
      <c r="O33" s="198" t="s">
        <v>339</v>
      </c>
      <c r="P33" s="198" t="s">
        <v>339</v>
      </c>
      <c r="Q33" s="198" t="s">
        <v>339</v>
      </c>
      <c r="R33" s="198" t="s">
        <v>339</v>
      </c>
      <c r="S33" s="198" t="s">
        <v>339</v>
      </c>
      <c r="T33" s="198" t="s">
        <v>339</v>
      </c>
      <c r="U33" s="198" t="s">
        <v>339</v>
      </c>
      <c r="V33" s="198" t="s">
        <v>339</v>
      </c>
      <c r="W33" s="198" t="s">
        <v>339</v>
      </c>
      <c r="X33" s="198" t="s">
        <v>339</v>
      </c>
      <c r="Y33" s="198" t="s">
        <v>339</v>
      </c>
      <c r="Z33" s="198" t="s">
        <v>339</v>
      </c>
    </row>
    <row r="37" spans="1:26" x14ac:dyDescent="0.25">
      <c r="A37" s="20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G22" sqref="G22:H2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3" t="s">
        <v>23</v>
      </c>
    </row>
    <row r="2" spans="1:28" s="10" customFormat="1" ht="18.75" customHeight="1" x14ac:dyDescent="0.3">
      <c r="A2" s="16"/>
      <c r="B2" s="16"/>
      <c r="O2" s="13" t="s">
        <v>6</v>
      </c>
    </row>
    <row r="3" spans="1:28" s="10" customFormat="1" ht="18.75" x14ac:dyDescent="0.3">
      <c r="A3" s="15"/>
      <c r="B3" s="15"/>
      <c r="O3" s="13" t="s">
        <v>22</v>
      </c>
    </row>
    <row r="4" spans="1:28" s="10" customFormat="1" ht="18.75" x14ac:dyDescent="0.3">
      <c r="A4" s="15"/>
      <c r="B4" s="15"/>
      <c r="L4" s="13"/>
    </row>
    <row r="5" spans="1:28" s="10" customFormat="1" ht="15.75" x14ac:dyDescent="0.2">
      <c r="A5" s="237" t="s">
        <v>352</v>
      </c>
      <c r="B5" s="237"/>
      <c r="C5" s="237"/>
      <c r="D5" s="237"/>
      <c r="E5" s="237"/>
      <c r="F5" s="237"/>
      <c r="G5" s="237"/>
      <c r="H5" s="237"/>
      <c r="I5" s="237"/>
      <c r="J5" s="237"/>
      <c r="K5" s="237"/>
      <c r="L5" s="237"/>
      <c r="M5" s="237"/>
      <c r="N5" s="237"/>
      <c r="O5" s="237"/>
      <c r="P5" s="127"/>
      <c r="Q5" s="127"/>
      <c r="R5" s="127"/>
      <c r="S5" s="127"/>
      <c r="T5" s="127"/>
      <c r="U5" s="127"/>
      <c r="V5" s="127"/>
      <c r="W5" s="127"/>
      <c r="X5" s="127"/>
      <c r="Y5" s="127"/>
      <c r="Z5" s="127"/>
      <c r="AA5" s="127"/>
      <c r="AB5" s="127"/>
    </row>
    <row r="6" spans="1:28" s="10" customFormat="1" ht="18.75" x14ac:dyDescent="0.3">
      <c r="A6" s="15"/>
      <c r="B6" s="15"/>
      <c r="L6" s="13"/>
    </row>
    <row r="7" spans="1:28" s="10" customFormat="1" ht="18.75" x14ac:dyDescent="0.2">
      <c r="A7" s="241" t="s">
        <v>5</v>
      </c>
      <c r="B7" s="241"/>
      <c r="C7" s="241"/>
      <c r="D7" s="241"/>
      <c r="E7" s="241"/>
      <c r="F7" s="241"/>
      <c r="G7" s="241"/>
      <c r="H7" s="241"/>
      <c r="I7" s="241"/>
      <c r="J7" s="241"/>
      <c r="K7" s="241"/>
      <c r="L7" s="241"/>
      <c r="M7" s="241"/>
      <c r="N7" s="241"/>
      <c r="O7" s="241"/>
      <c r="P7" s="119"/>
      <c r="Q7" s="119"/>
      <c r="R7" s="119"/>
      <c r="S7" s="119"/>
      <c r="T7" s="119"/>
      <c r="U7" s="119"/>
      <c r="V7" s="119"/>
      <c r="W7" s="119"/>
      <c r="X7" s="119"/>
      <c r="Y7" s="119"/>
      <c r="Z7" s="119"/>
    </row>
    <row r="8" spans="1:28" s="10" customFormat="1" ht="18.75" x14ac:dyDescent="0.2">
      <c r="A8" s="241"/>
      <c r="B8" s="241"/>
      <c r="C8" s="241"/>
      <c r="D8" s="241"/>
      <c r="E8" s="241"/>
      <c r="F8" s="241"/>
      <c r="G8" s="241"/>
      <c r="H8" s="241"/>
      <c r="I8" s="241"/>
      <c r="J8" s="241"/>
      <c r="K8" s="241"/>
      <c r="L8" s="241"/>
      <c r="M8" s="241"/>
      <c r="N8" s="241"/>
      <c r="O8" s="241"/>
      <c r="P8" s="119"/>
      <c r="Q8" s="119"/>
      <c r="R8" s="119"/>
      <c r="S8" s="119"/>
      <c r="T8" s="119"/>
      <c r="U8" s="119"/>
      <c r="V8" s="119"/>
      <c r="W8" s="119"/>
      <c r="X8" s="119"/>
      <c r="Y8" s="119"/>
      <c r="Z8" s="119"/>
    </row>
    <row r="9" spans="1:28" s="10" customFormat="1" ht="18.75" x14ac:dyDescent="0.2">
      <c r="A9" s="266" t="s">
        <v>284</v>
      </c>
      <c r="B9" s="266"/>
      <c r="C9" s="266"/>
      <c r="D9" s="266"/>
      <c r="E9" s="266"/>
      <c r="F9" s="266"/>
      <c r="G9" s="266"/>
      <c r="H9" s="266"/>
      <c r="I9" s="266"/>
      <c r="J9" s="266"/>
      <c r="K9" s="266"/>
      <c r="L9" s="266"/>
      <c r="M9" s="266"/>
      <c r="N9" s="266"/>
      <c r="O9" s="266"/>
      <c r="P9" s="119"/>
      <c r="Q9" s="119"/>
      <c r="R9" s="119"/>
      <c r="S9" s="119"/>
      <c r="T9" s="119"/>
      <c r="U9" s="119"/>
      <c r="V9" s="119"/>
      <c r="W9" s="119"/>
      <c r="X9" s="119"/>
      <c r="Y9" s="119"/>
      <c r="Z9" s="119"/>
    </row>
    <row r="10" spans="1:28" s="10" customFormat="1" ht="18.75" x14ac:dyDescent="0.2">
      <c r="A10" s="238" t="s">
        <v>4</v>
      </c>
      <c r="B10" s="238"/>
      <c r="C10" s="238"/>
      <c r="D10" s="238"/>
      <c r="E10" s="238"/>
      <c r="F10" s="238"/>
      <c r="G10" s="238"/>
      <c r="H10" s="238"/>
      <c r="I10" s="238"/>
      <c r="J10" s="238"/>
      <c r="K10" s="238"/>
      <c r="L10" s="238"/>
      <c r="M10" s="238"/>
      <c r="N10" s="238"/>
      <c r="O10" s="238"/>
      <c r="P10" s="119"/>
      <c r="Q10" s="119"/>
      <c r="R10" s="119"/>
      <c r="S10" s="119"/>
      <c r="T10" s="119"/>
      <c r="U10" s="119"/>
      <c r="V10" s="119"/>
      <c r="W10" s="119"/>
      <c r="X10" s="119"/>
      <c r="Y10" s="119"/>
      <c r="Z10" s="119"/>
    </row>
    <row r="11" spans="1:28" s="10" customFormat="1" ht="18.75" x14ac:dyDescent="0.2">
      <c r="A11" s="241"/>
      <c r="B11" s="241"/>
      <c r="C11" s="241"/>
      <c r="D11" s="241"/>
      <c r="E11" s="241"/>
      <c r="F11" s="241"/>
      <c r="G11" s="241"/>
      <c r="H11" s="241"/>
      <c r="I11" s="241"/>
      <c r="J11" s="241"/>
      <c r="K11" s="241"/>
      <c r="L11" s="241"/>
      <c r="M11" s="241"/>
      <c r="N11" s="241"/>
      <c r="O11" s="241"/>
      <c r="P11" s="119"/>
      <c r="Q11" s="119"/>
      <c r="R11" s="119"/>
      <c r="S11" s="119"/>
      <c r="T11" s="119"/>
      <c r="U11" s="119"/>
      <c r="V11" s="119"/>
      <c r="W11" s="119"/>
      <c r="X11" s="119"/>
      <c r="Y11" s="119"/>
      <c r="Z11" s="119"/>
    </row>
    <row r="12" spans="1:28" s="10" customFormat="1" ht="18.75" x14ac:dyDescent="0.2">
      <c r="A12" s="266" t="str">
        <f>'1. паспорт местоположение'!A12:C12</f>
        <v>G_prj_109105_50420</v>
      </c>
      <c r="B12" s="266"/>
      <c r="C12" s="266"/>
      <c r="D12" s="266"/>
      <c r="E12" s="266"/>
      <c r="F12" s="266"/>
      <c r="G12" s="266"/>
      <c r="H12" s="266"/>
      <c r="I12" s="266"/>
      <c r="J12" s="266"/>
      <c r="K12" s="266"/>
      <c r="L12" s="266"/>
      <c r="M12" s="266"/>
      <c r="N12" s="266"/>
      <c r="O12" s="266"/>
      <c r="P12" s="119"/>
      <c r="Q12" s="119"/>
      <c r="R12" s="119"/>
      <c r="S12" s="119"/>
      <c r="T12" s="119"/>
      <c r="U12" s="119"/>
      <c r="V12" s="119"/>
      <c r="W12" s="119"/>
      <c r="X12" s="119"/>
      <c r="Y12" s="119"/>
      <c r="Z12" s="119"/>
    </row>
    <row r="13" spans="1:28" s="10" customFormat="1" ht="18.75" x14ac:dyDescent="0.2">
      <c r="A13" s="238" t="s">
        <v>3</v>
      </c>
      <c r="B13" s="238"/>
      <c r="C13" s="238"/>
      <c r="D13" s="238"/>
      <c r="E13" s="238"/>
      <c r="F13" s="238"/>
      <c r="G13" s="238"/>
      <c r="H13" s="238"/>
      <c r="I13" s="238"/>
      <c r="J13" s="238"/>
      <c r="K13" s="238"/>
      <c r="L13" s="238"/>
      <c r="M13" s="238"/>
      <c r="N13" s="238"/>
      <c r="O13" s="238"/>
      <c r="P13" s="119"/>
      <c r="Q13" s="119"/>
      <c r="R13" s="119"/>
      <c r="S13" s="119"/>
      <c r="T13" s="119"/>
      <c r="U13" s="119"/>
      <c r="V13" s="119"/>
      <c r="W13" s="119"/>
      <c r="X13" s="119"/>
      <c r="Y13" s="119"/>
      <c r="Z13" s="119"/>
    </row>
    <row r="14" spans="1:28" s="7" customFormat="1" ht="15.75" customHeight="1" x14ac:dyDescent="0.2">
      <c r="A14" s="244"/>
      <c r="B14" s="244"/>
      <c r="C14" s="244"/>
      <c r="D14" s="244"/>
      <c r="E14" s="244"/>
      <c r="F14" s="244"/>
      <c r="G14" s="244"/>
      <c r="H14" s="244"/>
      <c r="I14" s="244"/>
      <c r="J14" s="244"/>
      <c r="K14" s="244"/>
      <c r="L14" s="244"/>
      <c r="M14" s="244"/>
      <c r="N14" s="244"/>
      <c r="O14" s="244"/>
      <c r="P14" s="162"/>
      <c r="Q14" s="162"/>
      <c r="R14" s="162"/>
      <c r="S14" s="162"/>
      <c r="T14" s="162"/>
      <c r="U14" s="162"/>
      <c r="V14" s="162"/>
      <c r="W14" s="162"/>
      <c r="X14" s="162"/>
      <c r="Y14" s="162"/>
      <c r="Z14" s="162"/>
    </row>
    <row r="15" spans="1:28" s="2" customFormat="1" ht="12" x14ac:dyDescent="0.2">
      <c r="A15" s="266"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5" s="266"/>
      <c r="C15" s="266"/>
      <c r="D15" s="266"/>
      <c r="E15" s="266"/>
      <c r="F15" s="266"/>
      <c r="G15" s="266"/>
      <c r="H15" s="266"/>
      <c r="I15" s="266"/>
      <c r="J15" s="266"/>
      <c r="K15" s="266"/>
      <c r="L15" s="266"/>
      <c r="M15" s="266"/>
      <c r="N15" s="266"/>
      <c r="O15" s="266"/>
      <c r="P15" s="117"/>
      <c r="Q15" s="117"/>
      <c r="R15" s="117"/>
      <c r="S15" s="117"/>
      <c r="T15" s="117"/>
      <c r="U15" s="117"/>
      <c r="V15" s="117"/>
      <c r="W15" s="117"/>
      <c r="X15" s="117"/>
      <c r="Y15" s="117"/>
      <c r="Z15" s="117"/>
    </row>
    <row r="16" spans="1:28" s="2" customFormat="1" ht="15" customHeight="1" x14ac:dyDescent="0.2">
      <c r="A16" s="238" t="s">
        <v>2</v>
      </c>
      <c r="B16" s="238"/>
      <c r="C16" s="238"/>
      <c r="D16" s="238"/>
      <c r="E16" s="238"/>
      <c r="F16" s="238"/>
      <c r="G16" s="238"/>
      <c r="H16" s="238"/>
      <c r="I16" s="238"/>
      <c r="J16" s="238"/>
      <c r="K16" s="238"/>
      <c r="L16" s="238"/>
      <c r="M16" s="238"/>
      <c r="N16" s="238"/>
      <c r="O16" s="238"/>
      <c r="P16" s="118"/>
      <c r="Q16" s="118"/>
      <c r="R16" s="118"/>
      <c r="S16" s="118"/>
      <c r="T16" s="118"/>
      <c r="U16" s="118"/>
      <c r="V16" s="118"/>
      <c r="W16" s="118"/>
      <c r="X16" s="118"/>
      <c r="Y16" s="118"/>
      <c r="Z16" s="118"/>
    </row>
    <row r="17" spans="1:26" s="2" customFormat="1" ht="15" customHeight="1" x14ac:dyDescent="0.2">
      <c r="A17" s="247"/>
      <c r="B17" s="247"/>
      <c r="C17" s="247"/>
      <c r="D17" s="247"/>
      <c r="E17" s="247"/>
      <c r="F17" s="247"/>
      <c r="G17" s="247"/>
      <c r="H17" s="247"/>
      <c r="I17" s="247"/>
      <c r="J17" s="247"/>
      <c r="K17" s="247"/>
      <c r="L17" s="247"/>
      <c r="M17" s="247"/>
      <c r="N17" s="247"/>
      <c r="O17" s="247"/>
      <c r="P17" s="161"/>
      <c r="Q17" s="161"/>
      <c r="R17" s="161"/>
      <c r="S17" s="161"/>
      <c r="T17" s="161"/>
      <c r="U17" s="161"/>
      <c r="V17" s="161"/>
      <c r="W17" s="161"/>
    </row>
    <row r="18" spans="1:26" s="2" customFormat="1" ht="91.5" customHeight="1" x14ac:dyDescent="0.2">
      <c r="A18" s="281" t="s">
        <v>438</v>
      </c>
      <c r="B18" s="281"/>
      <c r="C18" s="281"/>
      <c r="D18" s="281"/>
      <c r="E18" s="281"/>
      <c r="F18" s="281"/>
      <c r="G18" s="281"/>
      <c r="H18" s="281"/>
      <c r="I18" s="281"/>
      <c r="J18" s="281"/>
      <c r="K18" s="281"/>
      <c r="L18" s="281"/>
      <c r="M18" s="281"/>
      <c r="N18" s="281"/>
      <c r="O18" s="281"/>
      <c r="P18" s="5"/>
      <c r="Q18" s="5"/>
      <c r="R18" s="5"/>
      <c r="S18" s="5"/>
      <c r="T18" s="5"/>
      <c r="U18" s="5"/>
      <c r="V18" s="5"/>
      <c r="W18" s="5"/>
      <c r="X18" s="5"/>
      <c r="Y18" s="5"/>
      <c r="Z18" s="5"/>
    </row>
    <row r="19" spans="1:26" s="2" customFormat="1" ht="78" customHeight="1" x14ac:dyDescent="0.2">
      <c r="A19" s="245" t="s">
        <v>1</v>
      </c>
      <c r="B19" s="245" t="s">
        <v>439</v>
      </c>
      <c r="C19" s="245" t="s">
        <v>440</v>
      </c>
      <c r="D19" s="245" t="s">
        <v>441</v>
      </c>
      <c r="E19" s="282" t="s">
        <v>442</v>
      </c>
      <c r="F19" s="283"/>
      <c r="G19" s="283"/>
      <c r="H19" s="283"/>
      <c r="I19" s="284"/>
      <c r="J19" s="245" t="s">
        <v>443</v>
      </c>
      <c r="K19" s="245"/>
      <c r="L19" s="245"/>
      <c r="M19" s="245"/>
      <c r="N19" s="245"/>
      <c r="O19" s="245"/>
      <c r="P19" s="161"/>
      <c r="Q19" s="161"/>
      <c r="R19" s="161"/>
      <c r="S19" s="161"/>
      <c r="T19" s="161"/>
      <c r="U19" s="161"/>
      <c r="V19" s="161"/>
      <c r="W19" s="161"/>
    </row>
    <row r="20" spans="1:26" s="2" customFormat="1" ht="51" customHeight="1" x14ac:dyDescent="0.2">
      <c r="A20" s="245"/>
      <c r="B20" s="245"/>
      <c r="C20" s="245"/>
      <c r="D20" s="245"/>
      <c r="E20" s="163" t="s">
        <v>444</v>
      </c>
      <c r="F20" s="163" t="s">
        <v>445</v>
      </c>
      <c r="G20" s="163" t="s">
        <v>446</v>
      </c>
      <c r="H20" s="163" t="s">
        <v>447</v>
      </c>
      <c r="I20" s="163" t="s">
        <v>448</v>
      </c>
      <c r="J20" s="163">
        <v>2015</v>
      </c>
      <c r="K20" s="163">
        <v>2016</v>
      </c>
      <c r="L20" s="201">
        <v>2017</v>
      </c>
      <c r="M20" s="202">
        <v>2018</v>
      </c>
      <c r="N20" s="202">
        <v>2019</v>
      </c>
      <c r="O20" s="202">
        <v>2020</v>
      </c>
      <c r="P20" s="22"/>
      <c r="Q20" s="22"/>
      <c r="R20" s="22"/>
      <c r="S20" s="22"/>
      <c r="T20" s="22"/>
      <c r="U20" s="22"/>
      <c r="V20" s="22"/>
      <c r="W20" s="22"/>
      <c r="X20" s="21"/>
      <c r="Y20" s="21"/>
      <c r="Z20" s="21"/>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2"/>
      <c r="Q21" s="22"/>
      <c r="R21" s="22"/>
      <c r="S21" s="22"/>
      <c r="T21" s="22"/>
      <c r="U21" s="22"/>
      <c r="V21" s="22"/>
      <c r="W21" s="22"/>
      <c r="X21" s="21"/>
      <c r="Y21" s="21"/>
      <c r="Z21" s="21"/>
    </row>
    <row r="22" spans="1:26" s="2" customFormat="1" ht="33" customHeight="1" x14ac:dyDescent="0.2">
      <c r="A22" s="203" t="s">
        <v>339</v>
      </c>
      <c r="B22" s="203" t="s">
        <v>339</v>
      </c>
      <c r="C22" s="203" t="s">
        <v>339</v>
      </c>
      <c r="D22" s="203" t="s">
        <v>339</v>
      </c>
      <c r="E22" s="203" t="s">
        <v>339</v>
      </c>
      <c r="F22" s="203" t="s">
        <v>339</v>
      </c>
      <c r="G22" s="203" t="s">
        <v>339</v>
      </c>
      <c r="H22" s="203" t="s">
        <v>339</v>
      </c>
      <c r="I22" s="203" t="s">
        <v>339</v>
      </c>
      <c r="J22" s="203" t="s">
        <v>339</v>
      </c>
      <c r="K22" s="203" t="s">
        <v>339</v>
      </c>
      <c r="L22" s="203" t="s">
        <v>339</v>
      </c>
      <c r="M22" s="203" t="s">
        <v>339</v>
      </c>
      <c r="N22" s="203" t="s">
        <v>339</v>
      </c>
      <c r="O22" s="203" t="s">
        <v>339</v>
      </c>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4"/>
  <sheetViews>
    <sheetView view="pageBreakPreview" zoomScale="60" zoomScaleNormal="100" workbookViewId="0">
      <selection activeCell="G22" sqref="G22:H22"/>
    </sheetView>
  </sheetViews>
  <sheetFormatPr defaultRowHeight="15" x14ac:dyDescent="0.25"/>
  <cols>
    <col min="1" max="1" width="9.140625" style="212"/>
    <col min="2" max="2" width="28" style="212" customWidth="1"/>
    <col min="3" max="3" width="24.140625" style="212" customWidth="1"/>
    <col min="4" max="4" width="20" style="212" customWidth="1"/>
    <col min="5" max="5" width="15.85546875" style="212" customWidth="1"/>
    <col min="6" max="6" width="9.140625" style="212" customWidth="1"/>
    <col min="7" max="16384" width="9.140625" style="212"/>
  </cols>
  <sheetData>
    <row r="1" spans="1:6" s="14" customFormat="1" ht="18.75" customHeight="1" x14ac:dyDescent="0.2">
      <c r="A1" s="204"/>
      <c r="F1" s="164" t="s">
        <v>23</v>
      </c>
    </row>
    <row r="2" spans="1:6" s="14" customFormat="1" ht="18.75" customHeight="1" x14ac:dyDescent="0.3">
      <c r="A2" s="204"/>
      <c r="F2" s="165" t="s">
        <v>6</v>
      </c>
    </row>
    <row r="3" spans="1:6" s="14" customFormat="1" ht="18.75" x14ac:dyDescent="0.3">
      <c r="A3" s="205"/>
      <c r="F3" s="165" t="s">
        <v>22</v>
      </c>
    </row>
    <row r="4" spans="1:6" s="14" customFormat="1" ht="15.75" x14ac:dyDescent="0.2">
      <c r="A4" s="205"/>
    </row>
    <row r="5" spans="1:6" s="14" customFormat="1" ht="18.75" customHeight="1" x14ac:dyDescent="0.2">
      <c r="A5" s="237" t="s">
        <v>328</v>
      </c>
      <c r="B5" s="237"/>
      <c r="C5" s="237"/>
      <c r="D5" s="237"/>
      <c r="E5" s="237"/>
      <c r="F5" s="237"/>
    </row>
    <row r="6" spans="1:6" s="14" customFormat="1" ht="15.75" x14ac:dyDescent="0.2">
      <c r="A6" s="206"/>
      <c r="B6" s="207"/>
      <c r="C6" s="207"/>
      <c r="D6" s="207"/>
      <c r="E6" s="207"/>
      <c r="F6" s="207"/>
    </row>
    <row r="7" spans="1:6" s="14" customFormat="1" ht="18.75" x14ac:dyDescent="0.2">
      <c r="A7" s="294" t="s">
        <v>5</v>
      </c>
      <c r="B7" s="294"/>
      <c r="C7" s="294"/>
      <c r="D7" s="294"/>
      <c r="E7" s="294"/>
      <c r="F7" s="294"/>
    </row>
    <row r="8" spans="1:6" s="14" customFormat="1" ht="18.75" x14ac:dyDescent="0.2">
      <c r="A8" s="208"/>
      <c r="B8" s="208"/>
      <c r="C8" s="208"/>
      <c r="D8" s="208"/>
      <c r="E8" s="208"/>
      <c r="F8" s="208"/>
    </row>
    <row r="9" spans="1:6" s="14" customFormat="1" ht="18.75" customHeight="1" x14ac:dyDescent="0.2">
      <c r="A9" s="285" t="str">
        <f>'[1]1. паспорт местоположение'!A9:C9</f>
        <v>ПАО "МРСК Северного Кавказа"</v>
      </c>
      <c r="B9" s="285"/>
      <c r="C9" s="285"/>
      <c r="D9" s="285"/>
      <c r="E9" s="285"/>
      <c r="F9" s="285"/>
    </row>
    <row r="10" spans="1:6" s="14" customFormat="1" ht="18.75" customHeight="1" x14ac:dyDescent="0.2">
      <c r="A10" s="286" t="s">
        <v>4</v>
      </c>
      <c r="B10" s="286"/>
      <c r="C10" s="286"/>
      <c r="D10" s="286"/>
      <c r="E10" s="286"/>
      <c r="F10" s="286"/>
    </row>
    <row r="11" spans="1:6" s="14" customFormat="1" ht="18.75" x14ac:dyDescent="0.2">
      <c r="A11" s="208"/>
      <c r="B11" s="208"/>
      <c r="C11" s="208"/>
      <c r="D11" s="208"/>
      <c r="E11" s="208"/>
      <c r="F11" s="208"/>
    </row>
    <row r="12" spans="1:6" s="14" customFormat="1" ht="18.75" customHeight="1" x14ac:dyDescent="0.2">
      <c r="A12" s="285" t="str">
        <f>'1. паспорт местоположение'!A12:C12</f>
        <v>G_prj_109105_50420</v>
      </c>
      <c r="B12" s="285"/>
      <c r="C12" s="285"/>
      <c r="D12" s="285"/>
      <c r="E12" s="285"/>
      <c r="F12" s="285"/>
    </row>
    <row r="13" spans="1:6" s="14" customFormat="1" ht="18.75" customHeight="1" x14ac:dyDescent="0.2">
      <c r="A13" s="286" t="s">
        <v>3</v>
      </c>
      <c r="B13" s="286"/>
      <c r="C13" s="286"/>
      <c r="D13" s="286"/>
      <c r="E13" s="286"/>
      <c r="F13" s="286"/>
    </row>
    <row r="14" spans="1:6" s="209" customFormat="1" ht="15.75" customHeight="1" x14ac:dyDescent="0.2">
      <c r="A14" s="162"/>
      <c r="B14" s="162"/>
      <c r="C14" s="162"/>
      <c r="D14" s="162"/>
      <c r="E14" s="162"/>
      <c r="F14" s="162"/>
    </row>
    <row r="15" spans="1:6" s="210" customFormat="1" ht="12" x14ac:dyDescent="0.2">
      <c r="A15" s="285"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5" s="285"/>
      <c r="C15" s="285"/>
      <c r="D15" s="285"/>
      <c r="E15" s="285"/>
      <c r="F15" s="285"/>
    </row>
    <row r="16" spans="1:6" s="210" customFormat="1" ht="15" customHeight="1" x14ac:dyDescent="0.2">
      <c r="A16" s="286" t="s">
        <v>2</v>
      </c>
      <c r="B16" s="286"/>
      <c r="C16" s="286"/>
      <c r="D16" s="286"/>
      <c r="E16" s="286"/>
      <c r="F16" s="286"/>
    </row>
    <row r="17" spans="1:15" s="210" customFormat="1" ht="15" customHeight="1" x14ac:dyDescent="0.2">
      <c r="A17" s="211"/>
      <c r="B17" s="211"/>
      <c r="C17" s="211"/>
      <c r="D17" s="211"/>
      <c r="E17" s="211"/>
      <c r="F17" s="211"/>
    </row>
    <row r="18" spans="1:15" s="210" customFormat="1" ht="15" customHeight="1" x14ac:dyDescent="0.2">
      <c r="A18" s="287" t="s">
        <v>449</v>
      </c>
      <c r="B18" s="287"/>
      <c r="C18" s="287"/>
      <c r="D18" s="287"/>
      <c r="E18" s="287"/>
      <c r="F18" s="287"/>
    </row>
    <row r="20" spans="1:15" ht="15.75" thickBot="1" x14ac:dyDescent="0.3">
      <c r="J20" s="212">
        <v>2015</v>
      </c>
      <c r="K20" s="212">
        <v>2016</v>
      </c>
      <c r="L20" s="212">
        <v>2017</v>
      </c>
      <c r="M20" s="212">
        <v>2018</v>
      </c>
      <c r="N20" s="212">
        <v>2019</v>
      </c>
      <c r="O20" s="212">
        <v>2020</v>
      </c>
    </row>
    <row r="21" spans="1:15" ht="51.75" customHeight="1" x14ac:dyDescent="0.25">
      <c r="B21" s="288" t="s">
        <v>450</v>
      </c>
      <c r="C21" s="289"/>
      <c r="D21" s="289"/>
      <c r="E21" s="290"/>
    </row>
    <row r="22" spans="1:15" ht="15.75" x14ac:dyDescent="0.25">
      <c r="B22" s="291" t="s">
        <v>451</v>
      </c>
      <c r="C22" s="292"/>
      <c r="D22" s="292" t="s">
        <v>452</v>
      </c>
      <c r="E22" s="293"/>
    </row>
    <row r="23" spans="1:15" ht="92.25" customHeight="1" x14ac:dyDescent="0.25">
      <c r="B23" s="213" t="s">
        <v>453</v>
      </c>
      <c r="C23" s="214" t="s">
        <v>454</v>
      </c>
      <c r="D23" s="214" t="s">
        <v>455</v>
      </c>
      <c r="E23" s="215" t="s">
        <v>456</v>
      </c>
    </row>
    <row r="24" spans="1:15" ht="15.75" thickBot="1" x14ac:dyDescent="0.3">
      <c r="B24" s="216" t="s">
        <v>339</v>
      </c>
      <c r="C24" s="217" t="s">
        <v>339</v>
      </c>
      <c r="D24" s="217" t="s">
        <v>339</v>
      </c>
      <c r="E24" s="218" t="s">
        <v>339</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62" zoomScaleNormal="100" zoomScaleSheetLayoutView="62" workbookViewId="0">
      <selection activeCell="G47" sqref="G47:J53"/>
    </sheetView>
  </sheetViews>
  <sheetFormatPr defaultRowHeight="15.75" x14ac:dyDescent="0.25"/>
  <cols>
    <col min="1" max="1" width="9.140625" style="43"/>
    <col min="2" max="2" width="37.7109375" style="43" customWidth="1"/>
    <col min="3" max="3" width="11.85546875" style="43" bestFit="1" customWidth="1"/>
    <col min="4" max="4" width="12.85546875" style="43" customWidth="1"/>
    <col min="5" max="6" width="0" style="43" hidden="1" customWidth="1"/>
    <col min="7" max="7" width="13.1406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33" t="s">
        <v>23</v>
      </c>
    </row>
    <row r="2" spans="1:44" ht="18.75" x14ac:dyDescent="0.3">
      <c r="L2" s="13" t="s">
        <v>6</v>
      </c>
    </row>
    <row r="3" spans="1:44" ht="18.75" x14ac:dyDescent="0.3">
      <c r="L3" s="13" t="s">
        <v>22</v>
      </c>
    </row>
    <row r="4" spans="1:44" ht="18.75" x14ac:dyDescent="0.3">
      <c r="K4" s="13"/>
    </row>
    <row r="5" spans="1:44" x14ac:dyDescent="0.25">
      <c r="A5" s="237" t="s">
        <v>274</v>
      </c>
      <c r="B5" s="237"/>
      <c r="C5" s="237"/>
      <c r="D5" s="237"/>
      <c r="E5" s="237"/>
      <c r="F5" s="237"/>
      <c r="G5" s="237"/>
      <c r="H5" s="237"/>
      <c r="I5" s="237"/>
      <c r="J5" s="237"/>
      <c r="K5" s="237"/>
      <c r="L5" s="23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3"/>
    </row>
    <row r="7" spans="1:44" ht="18.75" x14ac:dyDescent="0.25">
      <c r="A7" s="241" t="s">
        <v>5</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ht="18.75" x14ac:dyDescent="0.25">
      <c r="A9" s="240" t="str">
        <f>'1. паспорт местоположение'!A9:C9</f>
        <v>ПАО "МРСК Северного Кавказа"</v>
      </c>
      <c r="B9" s="240"/>
      <c r="C9" s="240"/>
      <c r="D9" s="240"/>
      <c r="E9" s="240"/>
      <c r="F9" s="240"/>
      <c r="G9" s="240"/>
      <c r="H9" s="240"/>
      <c r="I9" s="240"/>
      <c r="J9" s="240"/>
      <c r="K9" s="240"/>
      <c r="L9" s="240"/>
    </row>
    <row r="10" spans="1:44" x14ac:dyDescent="0.25">
      <c r="A10" s="238" t="s">
        <v>4</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ht="18.75" x14ac:dyDescent="0.25">
      <c r="A12" s="240" t="str">
        <f>'1. паспорт местоположение'!A12:C12</f>
        <v>G_prj_109105_50420</v>
      </c>
      <c r="B12" s="240"/>
      <c r="C12" s="240"/>
      <c r="D12" s="240"/>
      <c r="E12" s="240"/>
      <c r="F12" s="240"/>
      <c r="G12" s="240"/>
      <c r="H12" s="240"/>
      <c r="I12" s="240"/>
      <c r="J12" s="240"/>
      <c r="K12" s="240"/>
      <c r="L12" s="240"/>
    </row>
    <row r="13" spans="1:44" x14ac:dyDescent="0.25">
      <c r="A13" s="238" t="s">
        <v>3</v>
      </c>
      <c r="B13" s="238"/>
      <c r="C13" s="238"/>
      <c r="D13" s="238"/>
      <c r="E13" s="238"/>
      <c r="F13" s="238"/>
      <c r="G13" s="238"/>
      <c r="H13" s="238"/>
      <c r="I13" s="238"/>
      <c r="J13" s="238"/>
      <c r="K13" s="238"/>
      <c r="L13" s="238"/>
    </row>
    <row r="14" spans="1:44" ht="18.75" x14ac:dyDescent="0.25">
      <c r="A14" s="244"/>
      <c r="B14" s="244"/>
      <c r="C14" s="244"/>
      <c r="D14" s="244"/>
      <c r="E14" s="244"/>
      <c r="F14" s="244"/>
      <c r="G14" s="244"/>
      <c r="H14" s="244"/>
      <c r="I14" s="244"/>
      <c r="J14" s="244"/>
      <c r="K14" s="244"/>
      <c r="L14" s="244"/>
    </row>
    <row r="15" spans="1:44" ht="18.75" x14ac:dyDescent="0.25">
      <c r="A15" s="240"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5" s="240"/>
      <c r="C15" s="240"/>
      <c r="D15" s="240"/>
      <c r="E15" s="240"/>
      <c r="F15" s="240"/>
      <c r="G15" s="240"/>
      <c r="H15" s="240"/>
      <c r="I15" s="240"/>
      <c r="J15" s="240"/>
      <c r="K15" s="240"/>
      <c r="L15" s="240"/>
    </row>
    <row r="16" spans="1:44" x14ac:dyDescent="0.25">
      <c r="A16" s="238" t="s">
        <v>2</v>
      </c>
      <c r="B16" s="238"/>
      <c r="C16" s="238"/>
      <c r="D16" s="238"/>
      <c r="E16" s="238"/>
      <c r="F16" s="238"/>
      <c r="G16" s="238"/>
      <c r="H16" s="238"/>
      <c r="I16" s="238"/>
      <c r="J16" s="238"/>
      <c r="K16" s="238"/>
      <c r="L16" s="238"/>
    </row>
    <row r="17" spans="1:12" ht="15.75" customHeight="1" x14ac:dyDescent="0.25">
      <c r="L17" s="82"/>
    </row>
    <row r="18" spans="1:12" x14ac:dyDescent="0.25">
      <c r="K18" s="81"/>
    </row>
    <row r="19" spans="1:12" ht="15.75" customHeight="1" x14ac:dyDescent="0.25">
      <c r="A19" s="295" t="s">
        <v>254</v>
      </c>
      <c r="B19" s="295"/>
      <c r="C19" s="295"/>
      <c r="D19" s="295"/>
      <c r="E19" s="295"/>
      <c r="F19" s="295"/>
      <c r="G19" s="295"/>
      <c r="H19" s="295"/>
      <c r="I19" s="295"/>
      <c r="J19" s="295"/>
      <c r="K19" s="295"/>
      <c r="L19" s="295"/>
    </row>
    <row r="20" spans="1:12" x14ac:dyDescent="0.25">
      <c r="A20" s="47"/>
      <c r="B20" s="47"/>
      <c r="C20" s="80"/>
      <c r="D20" s="80"/>
      <c r="E20" s="80"/>
      <c r="F20" s="80"/>
      <c r="G20" s="80"/>
      <c r="H20" s="80"/>
      <c r="I20" s="80"/>
      <c r="J20" s="80"/>
      <c r="K20" s="80"/>
      <c r="L20" s="80"/>
    </row>
    <row r="21" spans="1:12" ht="28.5" customHeight="1" x14ac:dyDescent="0.25">
      <c r="A21" s="296" t="s">
        <v>139</v>
      </c>
      <c r="B21" s="296" t="s">
        <v>138</v>
      </c>
      <c r="C21" s="302" t="s">
        <v>201</v>
      </c>
      <c r="D21" s="302"/>
      <c r="E21" s="302"/>
      <c r="F21" s="302"/>
      <c r="G21" s="302"/>
      <c r="H21" s="302"/>
      <c r="I21" s="297" t="s">
        <v>137</v>
      </c>
      <c r="J21" s="299" t="s">
        <v>203</v>
      </c>
      <c r="K21" s="296" t="s">
        <v>136</v>
      </c>
      <c r="L21" s="298" t="s">
        <v>202</v>
      </c>
    </row>
    <row r="22" spans="1:12" ht="58.5" customHeight="1" x14ac:dyDescent="0.25">
      <c r="A22" s="296"/>
      <c r="B22" s="296"/>
      <c r="C22" s="303" t="s">
        <v>0</v>
      </c>
      <c r="D22" s="303"/>
      <c r="E22" s="115"/>
      <c r="F22" s="116"/>
      <c r="G22" s="304" t="s">
        <v>505</v>
      </c>
      <c r="H22" s="305"/>
      <c r="I22" s="297"/>
      <c r="J22" s="300"/>
      <c r="K22" s="296"/>
      <c r="L22" s="298"/>
    </row>
    <row r="23" spans="1:12" ht="47.25" x14ac:dyDescent="0.25">
      <c r="A23" s="296"/>
      <c r="B23" s="296"/>
      <c r="C23" s="79" t="s">
        <v>135</v>
      </c>
      <c r="D23" s="79" t="s">
        <v>134</v>
      </c>
      <c r="E23" s="79" t="s">
        <v>135</v>
      </c>
      <c r="F23" s="79" t="s">
        <v>134</v>
      </c>
      <c r="G23" s="79" t="s">
        <v>135</v>
      </c>
      <c r="H23" s="79" t="s">
        <v>134</v>
      </c>
      <c r="I23" s="297"/>
      <c r="J23" s="301"/>
      <c r="K23" s="296"/>
      <c r="L23" s="298"/>
    </row>
    <row r="24" spans="1:12" x14ac:dyDescent="0.25">
      <c r="A24" s="54">
        <v>1</v>
      </c>
      <c r="B24" s="54">
        <v>2</v>
      </c>
      <c r="C24" s="79">
        <v>3</v>
      </c>
      <c r="D24" s="79">
        <v>4</v>
      </c>
      <c r="E24" s="79">
        <v>5</v>
      </c>
      <c r="F24" s="79">
        <v>6</v>
      </c>
      <c r="G24" s="79">
        <v>7</v>
      </c>
      <c r="H24" s="79">
        <v>8</v>
      </c>
      <c r="I24" s="79">
        <v>9</v>
      </c>
      <c r="J24" s="79">
        <v>10</v>
      </c>
      <c r="K24" s="79">
        <v>11</v>
      </c>
      <c r="L24" s="79">
        <v>12</v>
      </c>
    </row>
    <row r="25" spans="1:12" ht="31.5" x14ac:dyDescent="0.25">
      <c r="A25" s="71">
        <v>1</v>
      </c>
      <c r="B25" s="72" t="s">
        <v>133</v>
      </c>
      <c r="C25" s="69" t="s">
        <v>339</v>
      </c>
      <c r="D25" s="69" t="s">
        <v>339</v>
      </c>
      <c r="E25" s="69" t="s">
        <v>339</v>
      </c>
      <c r="F25" s="69" t="s">
        <v>339</v>
      </c>
      <c r="G25" s="69" t="s">
        <v>339</v>
      </c>
      <c r="H25" s="69" t="s">
        <v>339</v>
      </c>
      <c r="I25" s="69" t="s">
        <v>339</v>
      </c>
      <c r="J25" s="69" t="s">
        <v>339</v>
      </c>
      <c r="K25" s="69" t="s">
        <v>339</v>
      </c>
      <c r="L25" s="69" t="s">
        <v>339</v>
      </c>
    </row>
    <row r="26" spans="1:12" ht="21.75" customHeight="1" x14ac:dyDescent="0.25">
      <c r="A26" s="71" t="s">
        <v>132</v>
      </c>
      <c r="B26" s="78" t="s">
        <v>205</v>
      </c>
      <c r="C26" s="69" t="s">
        <v>339</v>
      </c>
      <c r="D26" s="69" t="s">
        <v>339</v>
      </c>
      <c r="E26" s="53" t="s">
        <v>339</v>
      </c>
      <c r="F26" s="53" t="s">
        <v>339</v>
      </c>
      <c r="G26" s="159">
        <v>42186</v>
      </c>
      <c r="H26" s="159">
        <v>42207</v>
      </c>
      <c r="I26" s="232">
        <v>100</v>
      </c>
      <c r="J26" s="232">
        <v>100</v>
      </c>
      <c r="K26" s="68" t="s">
        <v>339</v>
      </c>
      <c r="L26" s="68" t="s">
        <v>339</v>
      </c>
    </row>
    <row r="27" spans="1:12" s="49" customFormat="1" ht="39" customHeight="1" x14ac:dyDescent="0.25">
      <c r="A27" s="71" t="s">
        <v>131</v>
      </c>
      <c r="B27" s="78" t="s">
        <v>207</v>
      </c>
      <c r="C27" s="69" t="s">
        <v>339</v>
      </c>
      <c r="D27" s="69" t="s">
        <v>339</v>
      </c>
      <c r="E27" s="69" t="s">
        <v>339</v>
      </c>
      <c r="F27" s="69" t="s">
        <v>339</v>
      </c>
      <c r="G27" s="69" t="s">
        <v>339</v>
      </c>
      <c r="H27" s="69" t="s">
        <v>339</v>
      </c>
      <c r="I27" s="232" t="s">
        <v>339</v>
      </c>
      <c r="J27" s="232" t="s">
        <v>339</v>
      </c>
      <c r="K27" s="68" t="s">
        <v>339</v>
      </c>
      <c r="L27" s="68" t="s">
        <v>339</v>
      </c>
    </row>
    <row r="28" spans="1:12" s="49" customFormat="1" ht="70.5" customHeight="1" x14ac:dyDescent="0.25">
      <c r="A28" s="71" t="s">
        <v>206</v>
      </c>
      <c r="B28" s="78" t="s">
        <v>211</v>
      </c>
      <c r="C28" s="69" t="s">
        <v>339</v>
      </c>
      <c r="D28" s="69" t="s">
        <v>339</v>
      </c>
      <c r="E28" s="69" t="s">
        <v>339</v>
      </c>
      <c r="F28" s="69" t="s">
        <v>339</v>
      </c>
      <c r="G28" s="69" t="s">
        <v>339</v>
      </c>
      <c r="H28" s="69" t="s">
        <v>339</v>
      </c>
      <c r="I28" s="69" t="s">
        <v>339</v>
      </c>
      <c r="J28" s="69" t="s">
        <v>339</v>
      </c>
      <c r="K28" s="68" t="s">
        <v>339</v>
      </c>
      <c r="L28" s="68" t="s">
        <v>339</v>
      </c>
    </row>
    <row r="29" spans="1:12" s="49" customFormat="1" ht="54" customHeight="1" x14ac:dyDescent="0.25">
      <c r="A29" s="71" t="s">
        <v>130</v>
      </c>
      <c r="B29" s="78" t="s">
        <v>210</v>
      </c>
      <c r="C29" s="69" t="s">
        <v>339</v>
      </c>
      <c r="D29" s="69" t="s">
        <v>339</v>
      </c>
      <c r="E29" s="69" t="s">
        <v>339</v>
      </c>
      <c r="F29" s="69" t="s">
        <v>339</v>
      </c>
      <c r="G29" s="69" t="s">
        <v>339</v>
      </c>
      <c r="H29" s="69" t="s">
        <v>339</v>
      </c>
      <c r="I29" s="69" t="s">
        <v>339</v>
      </c>
      <c r="J29" s="69" t="s">
        <v>339</v>
      </c>
      <c r="K29" s="68" t="s">
        <v>339</v>
      </c>
      <c r="L29" s="68" t="s">
        <v>339</v>
      </c>
    </row>
    <row r="30" spans="1:12" s="49" customFormat="1" ht="45" customHeight="1" x14ac:dyDescent="0.25">
      <c r="A30" s="71" t="s">
        <v>129</v>
      </c>
      <c r="B30" s="78" t="s">
        <v>212</v>
      </c>
      <c r="C30" s="69" t="s">
        <v>339</v>
      </c>
      <c r="D30" s="69" t="s">
        <v>339</v>
      </c>
      <c r="E30" s="69" t="s">
        <v>339</v>
      </c>
      <c r="F30" s="69" t="s">
        <v>339</v>
      </c>
      <c r="G30" s="69" t="s">
        <v>339</v>
      </c>
      <c r="H30" s="69" t="s">
        <v>339</v>
      </c>
      <c r="I30" s="69" t="s">
        <v>339</v>
      </c>
      <c r="J30" s="69" t="s">
        <v>339</v>
      </c>
      <c r="K30" s="68" t="s">
        <v>339</v>
      </c>
      <c r="L30" s="68" t="s">
        <v>339</v>
      </c>
    </row>
    <row r="31" spans="1:12" s="49" customFormat="1" ht="37.5" customHeight="1" x14ac:dyDescent="0.25">
      <c r="A31" s="71" t="s">
        <v>128</v>
      </c>
      <c r="B31" s="70" t="s">
        <v>208</v>
      </c>
      <c r="C31" s="69" t="s">
        <v>339</v>
      </c>
      <c r="D31" s="77" t="s">
        <v>339</v>
      </c>
      <c r="E31" s="77" t="s">
        <v>339</v>
      </c>
      <c r="F31" s="77" t="s">
        <v>339</v>
      </c>
      <c r="G31" s="130" t="s">
        <v>339</v>
      </c>
      <c r="H31" s="130" t="s">
        <v>339</v>
      </c>
      <c r="I31" s="131" t="s">
        <v>339</v>
      </c>
      <c r="J31" s="131" t="s">
        <v>339</v>
      </c>
      <c r="K31" s="68" t="s">
        <v>339</v>
      </c>
      <c r="L31" s="68" t="s">
        <v>339</v>
      </c>
    </row>
    <row r="32" spans="1:12" s="49" customFormat="1" ht="31.5" x14ac:dyDescent="0.25">
      <c r="A32" s="71" t="s">
        <v>126</v>
      </c>
      <c r="B32" s="70" t="s">
        <v>213</v>
      </c>
      <c r="C32" s="133" t="s">
        <v>339</v>
      </c>
      <c r="D32" s="77" t="s">
        <v>339</v>
      </c>
      <c r="E32" s="77" t="s">
        <v>339</v>
      </c>
      <c r="F32" s="77" t="s">
        <v>339</v>
      </c>
      <c r="G32" s="132" t="s">
        <v>339</v>
      </c>
      <c r="H32" s="132" t="s">
        <v>339</v>
      </c>
      <c r="I32" s="131" t="s">
        <v>339</v>
      </c>
      <c r="J32" s="131" t="s">
        <v>339</v>
      </c>
      <c r="K32" s="68" t="s">
        <v>339</v>
      </c>
      <c r="L32" s="68" t="s">
        <v>339</v>
      </c>
    </row>
    <row r="33" spans="1:12" s="49" customFormat="1" ht="37.5" customHeight="1" x14ac:dyDescent="0.25">
      <c r="A33" s="71" t="s">
        <v>224</v>
      </c>
      <c r="B33" s="70" t="s">
        <v>152</v>
      </c>
      <c r="C33" s="69" t="s">
        <v>339</v>
      </c>
      <c r="D33" s="77" t="s">
        <v>339</v>
      </c>
      <c r="E33" s="77" t="s">
        <v>339</v>
      </c>
      <c r="F33" s="77" t="s">
        <v>339</v>
      </c>
      <c r="G33" s="132" t="s">
        <v>339</v>
      </c>
      <c r="H33" s="132" t="s">
        <v>339</v>
      </c>
      <c r="I33" s="131" t="s">
        <v>339</v>
      </c>
      <c r="J33" s="131" t="s">
        <v>339</v>
      </c>
      <c r="K33" s="68" t="s">
        <v>339</v>
      </c>
      <c r="L33" s="68" t="s">
        <v>339</v>
      </c>
    </row>
    <row r="34" spans="1:12" s="49" customFormat="1" ht="47.25" customHeight="1" x14ac:dyDescent="0.25">
      <c r="A34" s="71" t="s">
        <v>225</v>
      </c>
      <c r="B34" s="70" t="s">
        <v>217</v>
      </c>
      <c r="C34" s="69" t="s">
        <v>339</v>
      </c>
      <c r="D34" s="134" t="s">
        <v>339</v>
      </c>
      <c r="E34" s="76" t="s">
        <v>339</v>
      </c>
      <c r="F34" s="76" t="s">
        <v>339</v>
      </c>
      <c r="G34" s="134" t="s">
        <v>339</v>
      </c>
      <c r="H34" s="134" t="s">
        <v>339</v>
      </c>
      <c r="I34" s="134" t="s">
        <v>339</v>
      </c>
      <c r="J34" s="134" t="s">
        <v>339</v>
      </c>
      <c r="K34" s="76" t="s">
        <v>339</v>
      </c>
      <c r="L34" s="68" t="s">
        <v>339</v>
      </c>
    </row>
    <row r="35" spans="1:12" s="49" customFormat="1" ht="49.5" customHeight="1" x14ac:dyDescent="0.25">
      <c r="A35" s="71" t="s">
        <v>226</v>
      </c>
      <c r="B35" s="70" t="s">
        <v>127</v>
      </c>
      <c r="C35" s="69" t="s">
        <v>339</v>
      </c>
      <c r="D35" s="134" t="s">
        <v>339</v>
      </c>
      <c r="E35" s="76" t="s">
        <v>339</v>
      </c>
      <c r="F35" s="76" t="s">
        <v>339</v>
      </c>
      <c r="G35" s="135" t="s">
        <v>339</v>
      </c>
      <c r="H35" s="135" t="s">
        <v>339</v>
      </c>
      <c r="I35" s="136" t="s">
        <v>339</v>
      </c>
      <c r="J35" s="136" t="s">
        <v>339</v>
      </c>
      <c r="K35" s="76" t="s">
        <v>339</v>
      </c>
      <c r="L35" s="68" t="s">
        <v>339</v>
      </c>
    </row>
    <row r="36" spans="1:12" ht="37.5" customHeight="1" x14ac:dyDescent="0.25">
      <c r="A36" s="71" t="s">
        <v>227</v>
      </c>
      <c r="B36" s="70" t="s">
        <v>209</v>
      </c>
      <c r="C36" s="69" t="s">
        <v>339</v>
      </c>
      <c r="D36" s="69" t="s">
        <v>339</v>
      </c>
      <c r="E36" s="69" t="s">
        <v>339</v>
      </c>
      <c r="F36" s="69" t="s">
        <v>339</v>
      </c>
      <c r="G36" s="69" t="s">
        <v>339</v>
      </c>
      <c r="H36" s="69" t="s">
        <v>339</v>
      </c>
      <c r="I36" s="69" t="s">
        <v>339</v>
      </c>
      <c r="J36" s="69" t="s">
        <v>339</v>
      </c>
      <c r="K36" s="68" t="s">
        <v>339</v>
      </c>
      <c r="L36" s="68" t="s">
        <v>339</v>
      </c>
    </row>
    <row r="37" spans="1:12" x14ac:dyDescent="0.25">
      <c r="A37" s="71" t="s">
        <v>228</v>
      </c>
      <c r="B37" s="70" t="s">
        <v>125</v>
      </c>
      <c r="C37" s="69" t="s">
        <v>339</v>
      </c>
      <c r="D37" s="69" t="s">
        <v>339</v>
      </c>
      <c r="E37" s="75" t="s">
        <v>339</v>
      </c>
      <c r="F37" s="74" t="s">
        <v>339</v>
      </c>
      <c r="G37" s="132" t="s">
        <v>339</v>
      </c>
      <c r="H37" s="132" t="s">
        <v>339</v>
      </c>
      <c r="I37" s="73" t="s">
        <v>339</v>
      </c>
      <c r="J37" s="73" t="s">
        <v>339</v>
      </c>
      <c r="K37" s="68" t="s">
        <v>339</v>
      </c>
      <c r="L37" s="68" t="s">
        <v>339</v>
      </c>
    </row>
    <row r="38" spans="1:12" x14ac:dyDescent="0.25">
      <c r="A38" s="71" t="s">
        <v>229</v>
      </c>
      <c r="B38" s="72" t="s">
        <v>124</v>
      </c>
      <c r="C38" s="69" t="s">
        <v>339</v>
      </c>
      <c r="D38" s="69" t="s">
        <v>339</v>
      </c>
      <c r="E38" s="75" t="s">
        <v>339</v>
      </c>
      <c r="F38" s="74" t="s">
        <v>339</v>
      </c>
      <c r="G38" s="132" t="s">
        <v>339</v>
      </c>
      <c r="H38" s="68" t="s">
        <v>339</v>
      </c>
      <c r="I38" s="68" t="s">
        <v>339</v>
      </c>
      <c r="J38" s="68" t="s">
        <v>339</v>
      </c>
      <c r="K38" s="68" t="s">
        <v>339</v>
      </c>
      <c r="L38" s="68" t="s">
        <v>339</v>
      </c>
    </row>
    <row r="39" spans="1:12" ht="78.75" x14ac:dyDescent="0.25">
      <c r="A39" s="71">
        <v>2</v>
      </c>
      <c r="B39" s="70" t="s">
        <v>214</v>
      </c>
      <c r="C39" s="139" t="s">
        <v>339</v>
      </c>
      <c r="D39" s="69" t="s">
        <v>339</v>
      </c>
      <c r="E39" s="75" t="s">
        <v>339</v>
      </c>
      <c r="F39" s="74" t="s">
        <v>339</v>
      </c>
      <c r="G39" s="132">
        <v>42309</v>
      </c>
      <c r="H39" s="138">
        <v>42325</v>
      </c>
      <c r="I39" s="233">
        <v>1</v>
      </c>
      <c r="J39" s="233">
        <v>1</v>
      </c>
      <c r="K39" s="68" t="s">
        <v>339</v>
      </c>
      <c r="L39" s="68" t="s">
        <v>339</v>
      </c>
    </row>
    <row r="40" spans="1:12" ht="33.75" customHeight="1" x14ac:dyDescent="0.25">
      <c r="A40" s="71" t="s">
        <v>123</v>
      </c>
      <c r="B40" s="70" t="s">
        <v>216</v>
      </c>
      <c r="C40" s="139" t="s">
        <v>339</v>
      </c>
      <c r="D40" s="69" t="s">
        <v>339</v>
      </c>
      <c r="E40" s="75" t="s">
        <v>339</v>
      </c>
      <c r="F40" s="74" t="s">
        <v>339</v>
      </c>
      <c r="G40" s="132">
        <v>42309</v>
      </c>
      <c r="H40" s="138">
        <v>42369</v>
      </c>
      <c r="I40" s="233">
        <v>1</v>
      </c>
      <c r="J40" s="233">
        <v>1</v>
      </c>
      <c r="K40" s="68" t="s">
        <v>339</v>
      </c>
      <c r="L40" s="68" t="s">
        <v>339</v>
      </c>
    </row>
    <row r="41" spans="1:12" ht="63" customHeight="1" x14ac:dyDescent="0.25">
      <c r="A41" s="71" t="s">
        <v>122</v>
      </c>
      <c r="B41" s="72" t="s">
        <v>272</v>
      </c>
      <c r="C41" s="132" t="s">
        <v>339</v>
      </c>
      <c r="D41" s="138" t="s">
        <v>339</v>
      </c>
      <c r="E41" s="68" t="s">
        <v>339</v>
      </c>
      <c r="F41" s="68" t="s">
        <v>339</v>
      </c>
      <c r="G41" s="138">
        <v>42370</v>
      </c>
      <c r="H41" s="138">
        <v>42522</v>
      </c>
      <c r="I41" s="233">
        <v>1</v>
      </c>
      <c r="J41" s="233">
        <v>1</v>
      </c>
      <c r="K41" s="68" t="s">
        <v>339</v>
      </c>
      <c r="L41" s="68" t="s">
        <v>339</v>
      </c>
    </row>
    <row r="42" spans="1:12" ht="58.5" customHeight="1" x14ac:dyDescent="0.25">
      <c r="A42" s="71">
        <v>3</v>
      </c>
      <c r="B42" s="70" t="s">
        <v>215</v>
      </c>
      <c r="C42" s="132" t="s">
        <v>339</v>
      </c>
      <c r="D42" s="138" t="s">
        <v>339</v>
      </c>
      <c r="E42" s="68" t="s">
        <v>339</v>
      </c>
      <c r="F42" s="68" t="s">
        <v>339</v>
      </c>
      <c r="G42" s="132">
        <v>42309</v>
      </c>
      <c r="H42" s="138">
        <v>42325</v>
      </c>
      <c r="I42" s="233">
        <v>1</v>
      </c>
      <c r="J42" s="233">
        <v>1</v>
      </c>
      <c r="K42" s="68" t="s">
        <v>339</v>
      </c>
      <c r="L42" s="68" t="s">
        <v>339</v>
      </c>
    </row>
    <row r="43" spans="1:12" ht="34.5" customHeight="1" x14ac:dyDescent="0.25">
      <c r="A43" s="71" t="s">
        <v>121</v>
      </c>
      <c r="B43" s="70" t="s">
        <v>119</v>
      </c>
      <c r="C43" s="137" t="s">
        <v>339</v>
      </c>
      <c r="D43" s="137" t="s">
        <v>339</v>
      </c>
      <c r="E43" s="68" t="s">
        <v>339</v>
      </c>
      <c r="F43" s="68" t="s">
        <v>339</v>
      </c>
      <c r="G43" s="132">
        <v>42309</v>
      </c>
      <c r="H43" s="138">
        <v>42369</v>
      </c>
      <c r="I43" s="233">
        <v>1</v>
      </c>
      <c r="J43" s="233">
        <v>1</v>
      </c>
      <c r="K43" s="68" t="s">
        <v>339</v>
      </c>
      <c r="L43" s="68" t="s">
        <v>339</v>
      </c>
    </row>
    <row r="44" spans="1:12" ht="24.75" customHeight="1" x14ac:dyDescent="0.25">
      <c r="A44" s="71" t="s">
        <v>120</v>
      </c>
      <c r="B44" s="70" t="s">
        <v>117</v>
      </c>
      <c r="C44" s="137" t="s">
        <v>339</v>
      </c>
      <c r="D44" s="137" t="s">
        <v>339</v>
      </c>
      <c r="E44" s="68" t="s">
        <v>339</v>
      </c>
      <c r="F44" s="68" t="s">
        <v>339</v>
      </c>
      <c r="G44" s="138">
        <v>42370</v>
      </c>
      <c r="H44" s="138">
        <v>42522</v>
      </c>
      <c r="I44" s="233">
        <v>1</v>
      </c>
      <c r="J44" s="233">
        <v>1</v>
      </c>
      <c r="K44" s="68" t="s">
        <v>339</v>
      </c>
      <c r="L44" s="68" t="s">
        <v>339</v>
      </c>
    </row>
    <row r="45" spans="1:12" ht="90.75" customHeight="1" x14ac:dyDescent="0.25">
      <c r="A45" s="71" t="s">
        <v>118</v>
      </c>
      <c r="B45" s="70" t="s">
        <v>220</v>
      </c>
      <c r="C45" s="132" t="s">
        <v>339</v>
      </c>
      <c r="D45" s="139" t="s">
        <v>339</v>
      </c>
      <c r="E45" s="68" t="s">
        <v>339</v>
      </c>
      <c r="F45" s="68" t="s">
        <v>339</v>
      </c>
      <c r="G45" s="141" t="s">
        <v>339</v>
      </c>
      <c r="H45" s="141" t="s">
        <v>339</v>
      </c>
      <c r="I45" s="142" t="s">
        <v>339</v>
      </c>
      <c r="J45" s="142" t="s">
        <v>339</v>
      </c>
      <c r="K45" s="68" t="s">
        <v>339</v>
      </c>
      <c r="L45" s="68" t="s">
        <v>339</v>
      </c>
    </row>
    <row r="46" spans="1:12" ht="167.25" customHeight="1" x14ac:dyDescent="0.25">
      <c r="A46" s="71" t="s">
        <v>116</v>
      </c>
      <c r="B46" s="70" t="s">
        <v>218</v>
      </c>
      <c r="C46" s="69" t="s">
        <v>339</v>
      </c>
      <c r="D46" s="69" t="s">
        <v>339</v>
      </c>
      <c r="E46" s="68" t="s">
        <v>339</v>
      </c>
      <c r="F46" s="68" t="s">
        <v>339</v>
      </c>
      <c r="G46" s="141" t="s">
        <v>339</v>
      </c>
      <c r="H46" s="141" t="s">
        <v>339</v>
      </c>
      <c r="I46" s="142" t="s">
        <v>339</v>
      </c>
      <c r="J46" s="142" t="s">
        <v>339</v>
      </c>
      <c r="K46" s="68" t="s">
        <v>339</v>
      </c>
      <c r="L46" s="68" t="s">
        <v>339</v>
      </c>
    </row>
    <row r="47" spans="1:12" ht="30.75" customHeight="1" x14ac:dyDescent="0.25">
      <c r="A47" s="71" t="s">
        <v>114</v>
      </c>
      <c r="B47" s="70" t="s">
        <v>115</v>
      </c>
      <c r="C47" s="132" t="s">
        <v>339</v>
      </c>
      <c r="D47" s="139" t="s">
        <v>339</v>
      </c>
      <c r="E47" s="68" t="s">
        <v>339</v>
      </c>
      <c r="F47" s="68" t="s">
        <v>339</v>
      </c>
      <c r="G47" s="141" t="s">
        <v>339</v>
      </c>
      <c r="H47" s="141" t="s">
        <v>339</v>
      </c>
      <c r="I47" s="142" t="s">
        <v>339</v>
      </c>
      <c r="J47" s="142" t="s">
        <v>339</v>
      </c>
      <c r="K47" s="68" t="s">
        <v>339</v>
      </c>
      <c r="L47" s="68" t="s">
        <v>339</v>
      </c>
    </row>
    <row r="48" spans="1:12" ht="37.5" customHeight="1" x14ac:dyDescent="0.25">
      <c r="A48" s="71" t="s">
        <v>230</v>
      </c>
      <c r="B48" s="72" t="s">
        <v>113</v>
      </c>
      <c r="C48" s="69" t="s">
        <v>339</v>
      </c>
      <c r="D48" s="68" t="s">
        <v>339</v>
      </c>
      <c r="E48" s="68" t="s">
        <v>339</v>
      </c>
      <c r="F48" s="68" t="s">
        <v>339</v>
      </c>
      <c r="G48" s="141" t="s">
        <v>339</v>
      </c>
      <c r="H48" s="141" t="s">
        <v>339</v>
      </c>
      <c r="I48" s="142" t="s">
        <v>339</v>
      </c>
      <c r="J48" s="142" t="s">
        <v>339</v>
      </c>
      <c r="K48" s="68" t="s">
        <v>339</v>
      </c>
      <c r="L48" s="68" t="s">
        <v>339</v>
      </c>
    </row>
    <row r="49" spans="1:12" ht="35.25" customHeight="1" x14ac:dyDescent="0.25">
      <c r="A49" s="71">
        <v>4</v>
      </c>
      <c r="B49" s="70" t="s">
        <v>111</v>
      </c>
      <c r="C49" s="140" t="s">
        <v>339</v>
      </c>
      <c r="D49" s="138" t="s">
        <v>339</v>
      </c>
      <c r="E49" s="68" t="s">
        <v>339</v>
      </c>
      <c r="F49" s="68" t="s">
        <v>339</v>
      </c>
      <c r="G49" s="141" t="s">
        <v>339</v>
      </c>
      <c r="H49" s="141" t="s">
        <v>339</v>
      </c>
      <c r="I49" s="142" t="s">
        <v>339</v>
      </c>
      <c r="J49" s="142" t="s">
        <v>339</v>
      </c>
      <c r="K49" s="68" t="s">
        <v>339</v>
      </c>
      <c r="L49" s="68" t="s">
        <v>339</v>
      </c>
    </row>
    <row r="50" spans="1:12" ht="86.25" customHeight="1" x14ac:dyDescent="0.25">
      <c r="A50" s="71" t="s">
        <v>112</v>
      </c>
      <c r="B50" s="70" t="s">
        <v>219</v>
      </c>
      <c r="C50" s="140" t="s">
        <v>339</v>
      </c>
      <c r="D50" s="140" t="s">
        <v>339</v>
      </c>
      <c r="E50" s="68" t="s">
        <v>339</v>
      </c>
      <c r="F50" s="68" t="s">
        <v>339</v>
      </c>
      <c r="G50" s="141" t="s">
        <v>339</v>
      </c>
      <c r="H50" s="141" t="s">
        <v>339</v>
      </c>
      <c r="I50" s="142" t="s">
        <v>339</v>
      </c>
      <c r="J50" s="142" t="s">
        <v>339</v>
      </c>
      <c r="K50" s="68" t="s">
        <v>339</v>
      </c>
      <c r="L50" s="68" t="s">
        <v>339</v>
      </c>
    </row>
    <row r="51" spans="1:12" ht="77.25" customHeight="1" x14ac:dyDescent="0.25">
      <c r="A51" s="71" t="s">
        <v>110</v>
      </c>
      <c r="B51" s="70" t="s">
        <v>221</v>
      </c>
      <c r="C51" s="132" t="s">
        <v>339</v>
      </c>
      <c r="D51" s="132" t="s">
        <v>339</v>
      </c>
      <c r="E51" s="68" t="s">
        <v>339</v>
      </c>
      <c r="F51" s="68" t="s">
        <v>339</v>
      </c>
      <c r="G51" s="141" t="s">
        <v>339</v>
      </c>
      <c r="H51" s="141" t="s">
        <v>339</v>
      </c>
      <c r="I51" s="142" t="s">
        <v>339</v>
      </c>
      <c r="J51" s="142" t="s">
        <v>339</v>
      </c>
      <c r="K51" s="68" t="s">
        <v>339</v>
      </c>
      <c r="L51" s="68" t="s">
        <v>339</v>
      </c>
    </row>
    <row r="52" spans="1:12" ht="71.25" customHeight="1" x14ac:dyDescent="0.25">
      <c r="A52" s="71" t="s">
        <v>108</v>
      </c>
      <c r="B52" s="70" t="s">
        <v>109</v>
      </c>
      <c r="C52" s="69" t="s">
        <v>339</v>
      </c>
      <c r="D52" s="69" t="s">
        <v>339</v>
      </c>
      <c r="E52" s="68" t="s">
        <v>339</v>
      </c>
      <c r="F52" s="68" t="s">
        <v>339</v>
      </c>
      <c r="G52" s="141" t="s">
        <v>339</v>
      </c>
      <c r="H52" s="141" t="s">
        <v>339</v>
      </c>
      <c r="I52" s="142" t="s">
        <v>339</v>
      </c>
      <c r="J52" s="142" t="s">
        <v>339</v>
      </c>
      <c r="K52" s="68" t="s">
        <v>339</v>
      </c>
      <c r="L52" s="68" t="s">
        <v>339</v>
      </c>
    </row>
    <row r="53" spans="1:12" ht="48" customHeight="1" x14ac:dyDescent="0.25">
      <c r="A53" s="71" t="s">
        <v>106</v>
      </c>
      <c r="B53" s="121" t="s">
        <v>222</v>
      </c>
      <c r="C53" s="132" t="s">
        <v>339</v>
      </c>
      <c r="D53" s="139" t="s">
        <v>339</v>
      </c>
      <c r="E53" s="68" t="s">
        <v>339</v>
      </c>
      <c r="F53" s="68" t="s">
        <v>339</v>
      </c>
      <c r="G53" s="141" t="s">
        <v>339</v>
      </c>
      <c r="H53" s="141" t="s">
        <v>339</v>
      </c>
      <c r="I53" s="142" t="s">
        <v>339</v>
      </c>
      <c r="J53" s="142" t="s">
        <v>339</v>
      </c>
      <c r="K53" s="68" t="s">
        <v>339</v>
      </c>
      <c r="L53" s="68" t="s">
        <v>339</v>
      </c>
    </row>
    <row r="54" spans="1:12" ht="46.5" customHeight="1" x14ac:dyDescent="0.25">
      <c r="A54" s="71" t="s">
        <v>223</v>
      </c>
      <c r="B54" s="70" t="s">
        <v>107</v>
      </c>
      <c r="C54" s="132" t="s">
        <v>339</v>
      </c>
      <c r="D54" s="139" t="s">
        <v>339</v>
      </c>
      <c r="E54" s="68" t="s">
        <v>339</v>
      </c>
      <c r="F54" s="68" t="s">
        <v>339</v>
      </c>
      <c r="G54" s="141" t="s">
        <v>339</v>
      </c>
      <c r="H54" s="141" t="s">
        <v>339</v>
      </c>
      <c r="I54" s="142" t="s">
        <v>339</v>
      </c>
      <c r="J54" s="142" t="s">
        <v>339</v>
      </c>
      <c r="K54" s="68" t="s">
        <v>339</v>
      </c>
      <c r="L54" s="68" t="s">
        <v>339</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83" zoomScaleNormal="70" zoomScaleSheetLayoutView="83" workbookViewId="0">
      <selection activeCell="D24" sqref="D24"/>
    </sheetView>
  </sheetViews>
  <sheetFormatPr defaultRowHeight="15.75" x14ac:dyDescent="0.25"/>
  <cols>
    <col min="1" max="1" width="9.140625" style="42"/>
    <col min="2" max="2" width="57.85546875" style="42" customWidth="1"/>
    <col min="3" max="3" width="13" style="42" customWidth="1"/>
    <col min="4" max="4" width="17.85546875" style="42" customWidth="1"/>
    <col min="5" max="5" width="20.42578125" style="42" customWidth="1"/>
    <col min="6" max="6" width="18.7109375" style="42" customWidth="1"/>
    <col min="7" max="7" width="12.85546875" style="43" customWidth="1"/>
    <col min="8" max="8" width="8.42578125" style="43" customWidth="1"/>
    <col min="9" max="9" width="5.42578125" style="43" customWidth="1"/>
    <col min="10" max="10" width="8.140625" style="43" customWidth="1"/>
    <col min="11" max="11" width="8.7109375" style="43" customWidth="1"/>
    <col min="12" max="12" width="13.140625" style="42" customWidth="1"/>
    <col min="13" max="13" width="24.85546875" style="42" customWidth="1"/>
    <col min="14" max="16384" width="9.140625" style="42"/>
  </cols>
  <sheetData>
    <row r="1" spans="1:13" ht="18.75" x14ac:dyDescent="0.25">
      <c r="A1" s="43"/>
      <c r="B1" s="43"/>
      <c r="C1" s="43"/>
      <c r="D1" s="43"/>
      <c r="E1" s="43"/>
      <c r="F1" s="43"/>
      <c r="M1" s="33" t="s">
        <v>23</v>
      </c>
    </row>
    <row r="2" spans="1:13" ht="18.75" x14ac:dyDescent="0.3">
      <c r="A2" s="43"/>
      <c r="B2" s="43"/>
      <c r="C2" s="43"/>
      <c r="D2" s="43"/>
      <c r="E2" s="43"/>
      <c r="F2" s="43"/>
      <c r="M2" s="13" t="s">
        <v>6</v>
      </c>
    </row>
    <row r="3" spans="1:13" ht="18.75" x14ac:dyDescent="0.3">
      <c r="A3" s="43"/>
      <c r="B3" s="43"/>
      <c r="C3" s="43"/>
      <c r="D3" s="43"/>
      <c r="E3" s="43"/>
      <c r="F3" s="43"/>
      <c r="M3" s="13" t="s">
        <v>22</v>
      </c>
    </row>
    <row r="4" spans="1:13" ht="18.75" customHeight="1" x14ac:dyDescent="0.25">
      <c r="A4" s="237" t="s">
        <v>274</v>
      </c>
      <c r="B4" s="237"/>
      <c r="C4" s="237"/>
      <c r="D4" s="237"/>
      <c r="E4" s="237"/>
      <c r="F4" s="237"/>
      <c r="G4" s="237"/>
      <c r="H4" s="237"/>
      <c r="I4" s="237"/>
      <c r="J4" s="237"/>
      <c r="K4" s="237"/>
      <c r="L4" s="237"/>
      <c r="M4" s="237"/>
    </row>
    <row r="5" spans="1:13" ht="18.75" x14ac:dyDescent="0.3">
      <c r="A5" s="43"/>
      <c r="B5" s="43"/>
      <c r="C5" s="43"/>
      <c r="D5" s="43"/>
      <c r="E5" s="43"/>
      <c r="F5" s="43"/>
      <c r="M5" s="13"/>
    </row>
    <row r="6" spans="1:13" ht="18.75" x14ac:dyDescent="0.25">
      <c r="A6" s="241" t="s">
        <v>5</v>
      </c>
      <c r="B6" s="241"/>
      <c r="C6" s="241"/>
      <c r="D6" s="241"/>
      <c r="E6" s="241"/>
      <c r="F6" s="241"/>
      <c r="G6" s="241"/>
      <c r="H6" s="241"/>
      <c r="I6" s="241"/>
      <c r="J6" s="241"/>
      <c r="K6" s="241"/>
      <c r="L6" s="241"/>
      <c r="M6" s="241"/>
    </row>
    <row r="7" spans="1:13" ht="18.75" x14ac:dyDescent="0.25">
      <c r="A7" s="11"/>
      <c r="B7" s="11"/>
      <c r="C7" s="11"/>
      <c r="D7" s="11"/>
      <c r="E7" s="11"/>
      <c r="F7" s="11"/>
      <c r="G7" s="11"/>
      <c r="H7" s="11"/>
      <c r="I7" s="11"/>
      <c r="J7" s="66"/>
      <c r="K7" s="66"/>
      <c r="L7" s="66"/>
      <c r="M7" s="66"/>
    </row>
    <row r="8" spans="1:13" ht="18.75" x14ac:dyDescent="0.25">
      <c r="A8" s="240" t="str">
        <f>'1. паспорт местоположение'!A9:C9</f>
        <v>ПАО "МРСК Северного Кавказа"</v>
      </c>
      <c r="B8" s="240"/>
      <c r="C8" s="240"/>
      <c r="D8" s="240"/>
      <c r="E8" s="240"/>
      <c r="F8" s="240"/>
      <c r="G8" s="240"/>
      <c r="H8" s="240"/>
      <c r="I8" s="240"/>
      <c r="J8" s="240"/>
      <c r="K8" s="240"/>
      <c r="L8" s="240"/>
      <c r="M8" s="240"/>
    </row>
    <row r="9" spans="1:13" ht="18.75" customHeight="1" x14ac:dyDescent="0.25">
      <c r="A9" s="238" t="s">
        <v>4</v>
      </c>
      <c r="B9" s="238"/>
      <c r="C9" s="238"/>
      <c r="D9" s="238"/>
      <c r="E9" s="238"/>
      <c r="F9" s="238"/>
      <c r="G9" s="238"/>
      <c r="H9" s="238"/>
      <c r="I9" s="238"/>
      <c r="J9" s="238"/>
      <c r="K9" s="238"/>
      <c r="L9" s="238"/>
      <c r="M9" s="238"/>
    </row>
    <row r="10" spans="1:13" ht="18.75" x14ac:dyDescent="0.25">
      <c r="A10" s="11"/>
      <c r="B10" s="11"/>
      <c r="C10" s="11"/>
      <c r="D10" s="11"/>
      <c r="E10" s="11"/>
      <c r="F10" s="11"/>
      <c r="G10" s="11"/>
      <c r="H10" s="11"/>
      <c r="I10" s="11"/>
      <c r="J10" s="66"/>
      <c r="K10" s="66"/>
      <c r="L10" s="66"/>
      <c r="M10" s="66"/>
    </row>
    <row r="11" spans="1:13" ht="18.75" x14ac:dyDescent="0.25">
      <c r="A11" s="240" t="str">
        <f>'1. паспорт местоположение'!A12:C12</f>
        <v>G_prj_109105_50420</v>
      </c>
      <c r="B11" s="240"/>
      <c r="C11" s="240"/>
      <c r="D11" s="240"/>
      <c r="E11" s="240"/>
      <c r="F11" s="240"/>
      <c r="G11" s="240"/>
      <c r="H11" s="240"/>
      <c r="I11" s="240"/>
      <c r="J11" s="240"/>
      <c r="K11" s="240"/>
      <c r="L11" s="240"/>
      <c r="M11" s="240"/>
    </row>
    <row r="12" spans="1:13" x14ac:dyDescent="0.25">
      <c r="A12" s="238" t="s">
        <v>3</v>
      </c>
      <c r="B12" s="238"/>
      <c r="C12" s="238"/>
      <c r="D12" s="238"/>
      <c r="E12" s="238"/>
      <c r="F12" s="238"/>
      <c r="G12" s="238"/>
      <c r="H12" s="238"/>
      <c r="I12" s="238"/>
      <c r="J12" s="238"/>
      <c r="K12" s="238"/>
      <c r="L12" s="238"/>
      <c r="M12" s="238"/>
    </row>
    <row r="13" spans="1:13" ht="16.5" customHeight="1" x14ac:dyDescent="0.3">
      <c r="A13" s="9"/>
      <c r="B13" s="9"/>
      <c r="C13" s="9"/>
      <c r="D13" s="9"/>
      <c r="E13" s="9"/>
      <c r="F13" s="9"/>
      <c r="G13" s="9"/>
      <c r="H13" s="9"/>
      <c r="I13" s="9"/>
      <c r="J13" s="65"/>
      <c r="K13" s="65"/>
      <c r="L13" s="65"/>
      <c r="M13" s="65"/>
    </row>
    <row r="14" spans="1:13" ht="18.75" x14ac:dyDescent="0.25">
      <c r="A14" s="240"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4" s="240"/>
      <c r="C14" s="240"/>
      <c r="D14" s="240"/>
      <c r="E14" s="240"/>
      <c r="F14" s="240"/>
      <c r="G14" s="240"/>
      <c r="H14" s="240"/>
      <c r="I14" s="240"/>
      <c r="J14" s="240"/>
      <c r="K14" s="240"/>
      <c r="L14" s="240"/>
      <c r="M14" s="240"/>
    </row>
    <row r="15" spans="1:13" ht="15.75" customHeight="1" x14ac:dyDescent="0.25">
      <c r="A15" s="238" t="s">
        <v>2</v>
      </c>
      <c r="B15" s="238"/>
      <c r="C15" s="238"/>
      <c r="D15" s="238"/>
      <c r="E15" s="238"/>
      <c r="F15" s="238"/>
      <c r="G15" s="238"/>
      <c r="H15" s="238"/>
      <c r="I15" s="238"/>
      <c r="J15" s="238"/>
      <c r="K15" s="238"/>
      <c r="L15" s="238"/>
      <c r="M15" s="238"/>
    </row>
    <row r="16" spans="1:13" x14ac:dyDescent="0.25">
      <c r="A16" s="306"/>
      <c r="B16" s="306"/>
      <c r="C16" s="306"/>
      <c r="D16" s="306"/>
      <c r="E16" s="306"/>
      <c r="F16" s="306"/>
      <c r="G16" s="306"/>
      <c r="H16" s="306"/>
      <c r="I16" s="306"/>
      <c r="J16" s="306"/>
      <c r="K16" s="306"/>
      <c r="L16" s="306"/>
      <c r="M16" s="306"/>
    </row>
    <row r="17" spans="1:16" x14ac:dyDescent="0.25">
      <c r="A17" s="43"/>
      <c r="L17" s="43"/>
    </row>
    <row r="18" spans="1:16" x14ac:dyDescent="0.25">
      <c r="A18" s="310" t="s">
        <v>255</v>
      </c>
      <c r="B18" s="310"/>
      <c r="C18" s="310"/>
      <c r="D18" s="310"/>
      <c r="E18" s="310"/>
      <c r="F18" s="310"/>
      <c r="G18" s="310"/>
      <c r="H18" s="310"/>
      <c r="I18" s="310"/>
      <c r="J18" s="310"/>
      <c r="K18" s="310"/>
      <c r="L18" s="310"/>
      <c r="M18" s="310"/>
    </row>
    <row r="19" spans="1:16" x14ac:dyDescent="0.25">
      <c r="A19" s="43"/>
      <c r="B19" s="43"/>
      <c r="C19" s="43"/>
      <c r="D19" s="43"/>
      <c r="E19" s="43"/>
      <c r="F19" s="43"/>
      <c r="L19" s="43"/>
    </row>
    <row r="20" spans="1:16" ht="33" customHeight="1" x14ac:dyDescent="0.25">
      <c r="A20" s="307" t="s">
        <v>105</v>
      </c>
      <c r="B20" s="307" t="s">
        <v>104</v>
      </c>
      <c r="C20" s="296" t="s">
        <v>103</v>
      </c>
      <c r="D20" s="296"/>
      <c r="E20" s="309" t="s">
        <v>102</v>
      </c>
      <c r="F20" s="309"/>
      <c r="G20" s="307" t="s">
        <v>282</v>
      </c>
      <c r="H20" s="315" t="s">
        <v>280</v>
      </c>
      <c r="I20" s="316"/>
      <c r="J20" s="316"/>
      <c r="K20" s="316"/>
      <c r="L20" s="311" t="s">
        <v>101</v>
      </c>
      <c r="M20" s="312"/>
      <c r="N20" s="64"/>
      <c r="O20" s="64"/>
      <c r="P20" s="64"/>
    </row>
    <row r="21" spans="1:16" ht="99.75" customHeight="1" x14ac:dyDescent="0.25">
      <c r="A21" s="308"/>
      <c r="B21" s="308"/>
      <c r="C21" s="296"/>
      <c r="D21" s="296"/>
      <c r="E21" s="309"/>
      <c r="F21" s="309"/>
      <c r="G21" s="308"/>
      <c r="H21" s="296" t="s">
        <v>0</v>
      </c>
      <c r="I21" s="296"/>
      <c r="J21" s="296" t="s">
        <v>283</v>
      </c>
      <c r="K21" s="296"/>
      <c r="L21" s="313"/>
      <c r="M21" s="314"/>
    </row>
    <row r="22" spans="1:16" ht="89.25" customHeight="1" x14ac:dyDescent="0.25">
      <c r="A22" s="303"/>
      <c r="B22" s="303"/>
      <c r="C22" s="61" t="s">
        <v>0</v>
      </c>
      <c r="D22" s="61" t="s">
        <v>281</v>
      </c>
      <c r="E22" s="63" t="s">
        <v>278</v>
      </c>
      <c r="F22" s="63" t="s">
        <v>279</v>
      </c>
      <c r="G22" s="303"/>
      <c r="H22" s="62" t="s">
        <v>245</v>
      </c>
      <c r="I22" s="62" t="s">
        <v>246</v>
      </c>
      <c r="J22" s="62" t="s">
        <v>245</v>
      </c>
      <c r="K22" s="62" t="s">
        <v>246</v>
      </c>
      <c r="L22" s="129" t="s">
        <v>100</v>
      </c>
      <c r="M22" s="129" t="s">
        <v>281</v>
      </c>
    </row>
    <row r="23" spans="1:16" ht="19.5" customHeight="1" x14ac:dyDescent="0.25">
      <c r="A23" s="54">
        <v>1</v>
      </c>
      <c r="B23" s="54">
        <v>2</v>
      </c>
      <c r="C23" s="54">
        <v>3</v>
      </c>
      <c r="D23" s="54">
        <v>4</v>
      </c>
      <c r="E23" s="54">
        <v>5</v>
      </c>
      <c r="F23" s="54">
        <v>6</v>
      </c>
      <c r="G23" s="122">
        <v>7</v>
      </c>
      <c r="H23" s="122">
        <v>8</v>
      </c>
      <c r="I23" s="122">
        <v>9</v>
      </c>
      <c r="J23" s="122">
        <v>10</v>
      </c>
      <c r="K23" s="122">
        <v>11</v>
      </c>
      <c r="L23" s="128">
        <v>20</v>
      </c>
      <c r="M23" s="128">
        <v>21</v>
      </c>
    </row>
    <row r="24" spans="1:16" ht="47.25" customHeight="1" x14ac:dyDescent="0.25">
      <c r="A24" s="59">
        <v>1</v>
      </c>
      <c r="B24" s="58" t="s">
        <v>99</v>
      </c>
      <c r="C24" s="227" t="s">
        <v>339</v>
      </c>
      <c r="D24" s="227">
        <f>G24+J24</f>
        <v>4.1898400000000002E-2</v>
      </c>
      <c r="E24" s="227">
        <f>F24+G24</f>
        <v>4.1898400000000002E-2</v>
      </c>
      <c r="F24" s="227">
        <f>J24</f>
        <v>4.1898400000000002E-2</v>
      </c>
      <c r="G24" s="227">
        <v>0</v>
      </c>
      <c r="H24" s="227" t="s">
        <v>339</v>
      </c>
      <c r="I24" s="227" t="s">
        <v>339</v>
      </c>
      <c r="J24" s="227">
        <v>4.1898400000000002E-2</v>
      </c>
      <c r="K24" s="227">
        <v>1.457113E-2</v>
      </c>
      <c r="L24" s="227" t="s">
        <v>339</v>
      </c>
      <c r="M24" s="227">
        <f>G24+J24</f>
        <v>4.1898400000000002E-2</v>
      </c>
    </row>
    <row r="25" spans="1:16" ht="24" customHeight="1" x14ac:dyDescent="0.25">
      <c r="A25" s="56" t="s">
        <v>98</v>
      </c>
      <c r="B25" s="37" t="s">
        <v>97</v>
      </c>
      <c r="C25" s="227" t="s">
        <v>339</v>
      </c>
      <c r="D25" s="227">
        <f t="shared" ref="D25:D64" si="0">G25+J25</f>
        <v>0</v>
      </c>
      <c r="E25" s="227">
        <f t="shared" ref="E25:E64" si="1">F25+G25</f>
        <v>0</v>
      </c>
      <c r="F25" s="227">
        <f t="shared" ref="F25:F64" si="2">J25</f>
        <v>0</v>
      </c>
      <c r="G25" s="226">
        <v>0</v>
      </c>
      <c r="H25" s="227" t="s">
        <v>339</v>
      </c>
      <c r="I25" s="227" t="s">
        <v>339</v>
      </c>
      <c r="J25" s="226">
        <v>0</v>
      </c>
      <c r="K25" s="226">
        <v>0</v>
      </c>
      <c r="L25" s="227" t="s">
        <v>339</v>
      </c>
      <c r="M25" s="227">
        <f t="shared" ref="M25:M64" si="3">G25+J25</f>
        <v>0</v>
      </c>
    </row>
    <row r="26" spans="1:16" x14ac:dyDescent="0.25">
      <c r="A26" s="56" t="s">
        <v>96</v>
      </c>
      <c r="B26" s="37" t="s">
        <v>95</v>
      </c>
      <c r="C26" s="227" t="s">
        <v>339</v>
      </c>
      <c r="D26" s="227">
        <f t="shared" si="0"/>
        <v>0</v>
      </c>
      <c r="E26" s="227">
        <f t="shared" si="1"/>
        <v>0</v>
      </c>
      <c r="F26" s="227">
        <f t="shared" si="2"/>
        <v>0</v>
      </c>
      <c r="G26" s="226">
        <v>0</v>
      </c>
      <c r="H26" s="227" t="s">
        <v>339</v>
      </c>
      <c r="I26" s="227" t="s">
        <v>339</v>
      </c>
      <c r="J26" s="226">
        <v>0</v>
      </c>
      <c r="K26" s="226">
        <v>0</v>
      </c>
      <c r="L26" s="227" t="s">
        <v>339</v>
      </c>
      <c r="M26" s="227">
        <f t="shared" si="3"/>
        <v>0</v>
      </c>
    </row>
    <row r="27" spans="1:16" ht="31.5" x14ac:dyDescent="0.25">
      <c r="A27" s="56" t="s">
        <v>94</v>
      </c>
      <c r="B27" s="37" t="s">
        <v>204</v>
      </c>
      <c r="C27" s="227" t="s">
        <v>339</v>
      </c>
      <c r="D27" s="227">
        <f t="shared" si="0"/>
        <v>4.1898400000000002E-2</v>
      </c>
      <c r="E27" s="227">
        <f t="shared" si="1"/>
        <v>4.1898400000000002E-2</v>
      </c>
      <c r="F27" s="227">
        <f t="shared" si="2"/>
        <v>4.1898400000000002E-2</v>
      </c>
      <c r="G27" s="227">
        <v>0</v>
      </c>
      <c r="H27" s="227" t="s">
        <v>339</v>
      </c>
      <c r="I27" s="227" t="s">
        <v>339</v>
      </c>
      <c r="J27" s="227">
        <v>4.1898400000000002E-2</v>
      </c>
      <c r="K27" s="227">
        <v>1.457113E-2</v>
      </c>
      <c r="L27" s="227" t="s">
        <v>339</v>
      </c>
      <c r="M27" s="227">
        <f t="shared" si="3"/>
        <v>4.1898400000000002E-2</v>
      </c>
    </row>
    <row r="28" spans="1:16" x14ac:dyDescent="0.25">
      <c r="A28" s="56" t="s">
        <v>93</v>
      </c>
      <c r="B28" s="37" t="s">
        <v>92</v>
      </c>
      <c r="C28" s="227" t="s">
        <v>339</v>
      </c>
      <c r="D28" s="227">
        <f t="shared" si="0"/>
        <v>0</v>
      </c>
      <c r="E28" s="227">
        <f t="shared" si="1"/>
        <v>0</v>
      </c>
      <c r="F28" s="227">
        <f t="shared" si="2"/>
        <v>0</v>
      </c>
      <c r="G28" s="226">
        <v>0</v>
      </c>
      <c r="H28" s="227" t="s">
        <v>339</v>
      </c>
      <c r="I28" s="227" t="s">
        <v>339</v>
      </c>
      <c r="J28" s="226">
        <v>0</v>
      </c>
      <c r="K28" s="226">
        <v>0</v>
      </c>
      <c r="L28" s="227" t="s">
        <v>339</v>
      </c>
      <c r="M28" s="227">
        <f t="shared" si="3"/>
        <v>0</v>
      </c>
    </row>
    <row r="29" spans="1:16" x14ac:dyDescent="0.25">
      <c r="A29" s="56" t="s">
        <v>91</v>
      </c>
      <c r="B29" s="60" t="s">
        <v>90</v>
      </c>
      <c r="C29" s="227" t="s">
        <v>339</v>
      </c>
      <c r="D29" s="227">
        <f t="shared" si="0"/>
        <v>0</v>
      </c>
      <c r="E29" s="227">
        <f t="shared" si="1"/>
        <v>0</v>
      </c>
      <c r="F29" s="227">
        <f t="shared" si="2"/>
        <v>0</v>
      </c>
      <c r="G29" s="226">
        <v>0</v>
      </c>
      <c r="H29" s="227" t="s">
        <v>339</v>
      </c>
      <c r="I29" s="227" t="s">
        <v>339</v>
      </c>
      <c r="J29" s="226">
        <v>0</v>
      </c>
      <c r="K29" s="226">
        <v>0</v>
      </c>
      <c r="L29" s="227" t="s">
        <v>339</v>
      </c>
      <c r="M29" s="227">
        <f t="shared" si="3"/>
        <v>0</v>
      </c>
    </row>
    <row r="30" spans="1:16" ht="47.25" x14ac:dyDescent="0.25">
      <c r="A30" s="59" t="s">
        <v>17</v>
      </c>
      <c r="B30" s="58" t="s">
        <v>89</v>
      </c>
      <c r="C30" s="227" t="s">
        <v>339</v>
      </c>
      <c r="D30" s="227">
        <f t="shared" si="0"/>
        <v>0.49391141999999999</v>
      </c>
      <c r="E30" s="227">
        <f t="shared" si="1"/>
        <v>0.49391141999999999</v>
      </c>
      <c r="F30" s="227">
        <f t="shared" si="2"/>
        <v>0.49391141999999999</v>
      </c>
      <c r="G30" s="226">
        <v>0</v>
      </c>
      <c r="H30" s="227" t="s">
        <v>339</v>
      </c>
      <c r="I30" s="227" t="s">
        <v>339</v>
      </c>
      <c r="J30" s="230">
        <v>0.49391141999999999</v>
      </c>
      <c r="K30" s="227">
        <v>0.46502812999999998</v>
      </c>
      <c r="L30" s="227" t="s">
        <v>339</v>
      </c>
      <c r="M30" s="227">
        <f t="shared" si="3"/>
        <v>0.49391141999999999</v>
      </c>
    </row>
    <row r="31" spans="1:16" x14ac:dyDescent="0.25">
      <c r="A31" s="59" t="s">
        <v>88</v>
      </c>
      <c r="B31" s="37" t="s">
        <v>87</v>
      </c>
      <c r="C31" s="227" t="s">
        <v>339</v>
      </c>
      <c r="D31" s="227">
        <f t="shared" si="0"/>
        <v>0</v>
      </c>
      <c r="E31" s="227">
        <f t="shared" si="1"/>
        <v>0</v>
      </c>
      <c r="F31" s="227">
        <f t="shared" si="2"/>
        <v>0</v>
      </c>
      <c r="G31" s="226">
        <v>0</v>
      </c>
      <c r="H31" s="227" t="s">
        <v>339</v>
      </c>
      <c r="I31" s="227" t="s">
        <v>339</v>
      </c>
      <c r="J31" s="230">
        <v>0</v>
      </c>
      <c r="K31" s="226">
        <v>0</v>
      </c>
      <c r="L31" s="227" t="s">
        <v>339</v>
      </c>
      <c r="M31" s="227">
        <f t="shared" si="3"/>
        <v>0</v>
      </c>
    </row>
    <row r="32" spans="1:16" ht="31.5" x14ac:dyDescent="0.25">
      <c r="A32" s="59" t="s">
        <v>86</v>
      </c>
      <c r="B32" s="37" t="s">
        <v>85</v>
      </c>
      <c r="C32" s="227" t="s">
        <v>339</v>
      </c>
      <c r="D32" s="227">
        <f t="shared" si="0"/>
        <v>0.42970293539999999</v>
      </c>
      <c r="E32" s="227">
        <f t="shared" si="1"/>
        <v>0.42970293539999999</v>
      </c>
      <c r="F32" s="227">
        <f t="shared" si="2"/>
        <v>0.42970293539999999</v>
      </c>
      <c r="G32" s="226">
        <v>0</v>
      </c>
      <c r="H32" s="227" t="s">
        <v>339</v>
      </c>
      <c r="I32" s="227" t="s">
        <v>339</v>
      </c>
      <c r="J32" s="230">
        <v>0.42970293539999999</v>
      </c>
      <c r="K32" s="227">
        <f>K30-K33-K34</f>
        <v>0.40081964539999998</v>
      </c>
      <c r="L32" s="227" t="s">
        <v>339</v>
      </c>
      <c r="M32" s="227">
        <f t="shared" si="3"/>
        <v>0.42970293539999999</v>
      </c>
    </row>
    <row r="33" spans="1:13" x14ac:dyDescent="0.25">
      <c r="A33" s="59" t="s">
        <v>84</v>
      </c>
      <c r="B33" s="37" t="s">
        <v>83</v>
      </c>
      <c r="C33" s="227" t="s">
        <v>339</v>
      </c>
      <c r="D33" s="227">
        <f t="shared" si="0"/>
        <v>1.9756456799999999E-2</v>
      </c>
      <c r="E33" s="227">
        <f t="shared" si="1"/>
        <v>1.9756456799999999E-2</v>
      </c>
      <c r="F33" s="227">
        <f t="shared" si="2"/>
        <v>1.9756456799999999E-2</v>
      </c>
      <c r="G33" s="226">
        <v>0</v>
      </c>
      <c r="H33" s="227" t="s">
        <v>339</v>
      </c>
      <c r="I33" s="227" t="s">
        <v>339</v>
      </c>
      <c r="J33" s="230">
        <v>1.9756456799999999E-2</v>
      </c>
      <c r="K33" s="230">
        <v>1.9756456799999999E-2</v>
      </c>
      <c r="L33" s="227" t="s">
        <v>339</v>
      </c>
      <c r="M33" s="227">
        <f t="shared" si="3"/>
        <v>1.9756456799999999E-2</v>
      </c>
    </row>
    <row r="34" spans="1:13" x14ac:dyDescent="0.25">
      <c r="A34" s="59" t="s">
        <v>82</v>
      </c>
      <c r="B34" s="37" t="s">
        <v>81</v>
      </c>
      <c r="C34" s="227" t="s">
        <v>339</v>
      </c>
      <c r="D34" s="227">
        <f t="shared" si="0"/>
        <v>4.4452027800000002E-2</v>
      </c>
      <c r="E34" s="227">
        <f t="shared" si="1"/>
        <v>4.4452027800000002E-2</v>
      </c>
      <c r="F34" s="227">
        <f t="shared" si="2"/>
        <v>4.4452027800000002E-2</v>
      </c>
      <c r="G34" s="226">
        <v>0</v>
      </c>
      <c r="H34" s="227" t="s">
        <v>339</v>
      </c>
      <c r="I34" s="227" t="s">
        <v>339</v>
      </c>
      <c r="J34" s="230">
        <v>4.4452027800000002E-2</v>
      </c>
      <c r="K34" s="230">
        <v>4.4452027800000002E-2</v>
      </c>
      <c r="L34" s="227" t="s">
        <v>339</v>
      </c>
      <c r="M34" s="227">
        <f t="shared" si="3"/>
        <v>4.4452027800000002E-2</v>
      </c>
    </row>
    <row r="35" spans="1:13" ht="31.5" x14ac:dyDescent="0.25">
      <c r="A35" s="59" t="s">
        <v>16</v>
      </c>
      <c r="B35" s="58" t="s">
        <v>80</v>
      </c>
      <c r="C35" s="227" t="s">
        <v>339</v>
      </c>
      <c r="D35" s="227">
        <f t="shared" si="0"/>
        <v>0</v>
      </c>
      <c r="E35" s="227">
        <f t="shared" si="1"/>
        <v>0</v>
      </c>
      <c r="F35" s="227">
        <f t="shared" si="2"/>
        <v>0</v>
      </c>
      <c r="G35" s="226">
        <v>0</v>
      </c>
      <c r="H35" s="227" t="s">
        <v>339</v>
      </c>
      <c r="I35" s="227" t="s">
        <v>339</v>
      </c>
      <c r="J35" s="226">
        <v>0</v>
      </c>
      <c r="K35" s="226">
        <v>0</v>
      </c>
      <c r="L35" s="227" t="s">
        <v>339</v>
      </c>
      <c r="M35" s="227">
        <f t="shared" si="3"/>
        <v>0</v>
      </c>
    </row>
    <row r="36" spans="1:13" ht="31.5" x14ac:dyDescent="0.25">
      <c r="A36" s="56" t="s">
        <v>79</v>
      </c>
      <c r="B36" s="55" t="s">
        <v>78</v>
      </c>
      <c r="C36" s="227" t="s">
        <v>339</v>
      </c>
      <c r="D36" s="227">
        <f t="shared" si="0"/>
        <v>0</v>
      </c>
      <c r="E36" s="227">
        <f t="shared" si="1"/>
        <v>0</v>
      </c>
      <c r="F36" s="227">
        <f t="shared" si="2"/>
        <v>0</v>
      </c>
      <c r="G36" s="226">
        <v>0</v>
      </c>
      <c r="H36" s="227" t="s">
        <v>339</v>
      </c>
      <c r="I36" s="227" t="s">
        <v>339</v>
      </c>
      <c r="J36" s="226">
        <v>0</v>
      </c>
      <c r="K36" s="226">
        <v>0</v>
      </c>
      <c r="L36" s="227" t="s">
        <v>339</v>
      </c>
      <c r="M36" s="227">
        <f t="shared" si="3"/>
        <v>0</v>
      </c>
    </row>
    <row r="37" spans="1:13" x14ac:dyDescent="0.25">
      <c r="A37" s="56" t="s">
        <v>77</v>
      </c>
      <c r="B37" s="55" t="s">
        <v>67</v>
      </c>
      <c r="C37" s="227" t="s">
        <v>339</v>
      </c>
      <c r="D37" s="227">
        <f t="shared" si="0"/>
        <v>0</v>
      </c>
      <c r="E37" s="227">
        <f t="shared" si="1"/>
        <v>0</v>
      </c>
      <c r="F37" s="227">
        <f t="shared" si="2"/>
        <v>0</v>
      </c>
      <c r="G37" s="226">
        <v>0</v>
      </c>
      <c r="H37" s="227" t="s">
        <v>339</v>
      </c>
      <c r="I37" s="227" t="s">
        <v>339</v>
      </c>
      <c r="J37" s="226">
        <v>0</v>
      </c>
      <c r="K37" s="226">
        <v>0</v>
      </c>
      <c r="L37" s="227" t="s">
        <v>339</v>
      </c>
      <c r="M37" s="227">
        <f t="shared" si="3"/>
        <v>0</v>
      </c>
    </row>
    <row r="38" spans="1:13" x14ac:dyDescent="0.25">
      <c r="A38" s="56" t="s">
        <v>76</v>
      </c>
      <c r="B38" s="55" t="s">
        <v>65</v>
      </c>
      <c r="C38" s="227" t="s">
        <v>339</v>
      </c>
      <c r="D38" s="227">
        <f t="shared" si="0"/>
        <v>0</v>
      </c>
      <c r="E38" s="227">
        <f t="shared" si="1"/>
        <v>0</v>
      </c>
      <c r="F38" s="227">
        <f t="shared" si="2"/>
        <v>0</v>
      </c>
      <c r="G38" s="226">
        <v>0</v>
      </c>
      <c r="H38" s="227" t="s">
        <v>339</v>
      </c>
      <c r="I38" s="227" t="s">
        <v>339</v>
      </c>
      <c r="J38" s="226">
        <v>0</v>
      </c>
      <c r="K38" s="226">
        <v>0</v>
      </c>
      <c r="L38" s="227" t="s">
        <v>339</v>
      </c>
      <c r="M38" s="227">
        <f t="shared" si="3"/>
        <v>0</v>
      </c>
    </row>
    <row r="39" spans="1:13" ht="31.5" x14ac:dyDescent="0.25">
      <c r="A39" s="56" t="s">
        <v>75</v>
      </c>
      <c r="B39" s="37" t="s">
        <v>63</v>
      </c>
      <c r="C39" s="227" t="s">
        <v>339</v>
      </c>
      <c r="D39" s="227">
        <f t="shared" si="0"/>
        <v>0</v>
      </c>
      <c r="E39" s="227">
        <f t="shared" si="1"/>
        <v>0</v>
      </c>
      <c r="F39" s="227">
        <f t="shared" si="2"/>
        <v>0</v>
      </c>
      <c r="G39" s="226">
        <v>0</v>
      </c>
      <c r="H39" s="227" t="s">
        <v>339</v>
      </c>
      <c r="I39" s="227" t="s">
        <v>339</v>
      </c>
      <c r="J39" s="226">
        <v>0</v>
      </c>
      <c r="K39" s="226">
        <v>0</v>
      </c>
      <c r="L39" s="227" t="s">
        <v>339</v>
      </c>
      <c r="M39" s="227">
        <f t="shared" si="3"/>
        <v>0</v>
      </c>
    </row>
    <row r="40" spans="1:13" ht="31.5" x14ac:dyDescent="0.25">
      <c r="A40" s="56" t="s">
        <v>74</v>
      </c>
      <c r="B40" s="37" t="s">
        <v>61</v>
      </c>
      <c r="C40" s="227" t="s">
        <v>339</v>
      </c>
      <c r="D40" s="227">
        <f t="shared" si="0"/>
        <v>0</v>
      </c>
      <c r="E40" s="227">
        <f t="shared" si="1"/>
        <v>0</v>
      </c>
      <c r="F40" s="227">
        <f t="shared" si="2"/>
        <v>0</v>
      </c>
      <c r="G40" s="226">
        <v>0</v>
      </c>
      <c r="H40" s="227" t="s">
        <v>339</v>
      </c>
      <c r="I40" s="227" t="s">
        <v>339</v>
      </c>
      <c r="J40" s="226">
        <v>0</v>
      </c>
      <c r="K40" s="226">
        <v>0</v>
      </c>
      <c r="L40" s="227" t="s">
        <v>339</v>
      </c>
      <c r="M40" s="227">
        <f t="shared" si="3"/>
        <v>0</v>
      </c>
    </row>
    <row r="41" spans="1:13" x14ac:dyDescent="0.25">
      <c r="A41" s="56" t="s">
        <v>73</v>
      </c>
      <c r="B41" s="37" t="s">
        <v>59</v>
      </c>
      <c r="C41" s="227" t="s">
        <v>339</v>
      </c>
      <c r="D41" s="227">
        <f t="shared" si="0"/>
        <v>0</v>
      </c>
      <c r="E41" s="227">
        <f t="shared" si="1"/>
        <v>0</v>
      </c>
      <c r="F41" s="227">
        <f t="shared" si="2"/>
        <v>0</v>
      </c>
      <c r="G41" s="226">
        <v>0</v>
      </c>
      <c r="H41" s="227" t="s">
        <v>339</v>
      </c>
      <c r="I41" s="227" t="s">
        <v>339</v>
      </c>
      <c r="J41" s="226">
        <v>0</v>
      </c>
      <c r="K41" s="226">
        <v>0</v>
      </c>
      <c r="L41" s="227" t="s">
        <v>339</v>
      </c>
      <c r="M41" s="227">
        <f t="shared" si="3"/>
        <v>0</v>
      </c>
    </row>
    <row r="42" spans="1:13" ht="18.75" x14ac:dyDescent="0.25">
      <c r="A42" s="56" t="s">
        <v>72</v>
      </c>
      <c r="B42" s="55" t="s">
        <v>57</v>
      </c>
      <c r="C42" s="227" t="s">
        <v>339</v>
      </c>
      <c r="D42" s="227">
        <f t="shared" si="0"/>
        <v>0</v>
      </c>
      <c r="E42" s="227">
        <f t="shared" si="1"/>
        <v>0</v>
      </c>
      <c r="F42" s="227">
        <f t="shared" si="2"/>
        <v>0</v>
      </c>
      <c r="G42" s="226">
        <v>0</v>
      </c>
      <c r="H42" s="227" t="s">
        <v>339</v>
      </c>
      <c r="I42" s="227" t="s">
        <v>339</v>
      </c>
      <c r="J42" s="226">
        <v>0</v>
      </c>
      <c r="K42" s="226">
        <v>0</v>
      </c>
      <c r="L42" s="227" t="s">
        <v>339</v>
      </c>
      <c r="M42" s="227">
        <f t="shared" si="3"/>
        <v>0</v>
      </c>
    </row>
    <row r="43" spans="1:13" x14ac:dyDescent="0.25">
      <c r="A43" s="59" t="s">
        <v>15</v>
      </c>
      <c r="B43" s="58" t="s">
        <v>71</v>
      </c>
      <c r="C43" s="227" t="s">
        <v>339</v>
      </c>
      <c r="D43" s="227">
        <f t="shared" si="0"/>
        <v>0</v>
      </c>
      <c r="E43" s="227">
        <f t="shared" si="1"/>
        <v>0</v>
      </c>
      <c r="F43" s="227">
        <f t="shared" si="2"/>
        <v>0</v>
      </c>
      <c r="G43" s="226">
        <v>0</v>
      </c>
      <c r="H43" s="227" t="s">
        <v>339</v>
      </c>
      <c r="I43" s="227" t="s">
        <v>339</v>
      </c>
      <c r="J43" s="226">
        <v>0</v>
      </c>
      <c r="K43" s="226">
        <v>0</v>
      </c>
      <c r="L43" s="227" t="s">
        <v>339</v>
      </c>
      <c r="M43" s="227">
        <f t="shared" si="3"/>
        <v>0</v>
      </c>
    </row>
    <row r="44" spans="1:13" x14ac:dyDescent="0.25">
      <c r="A44" s="56" t="s">
        <v>70</v>
      </c>
      <c r="B44" s="37" t="s">
        <v>69</v>
      </c>
      <c r="C44" s="227" t="s">
        <v>339</v>
      </c>
      <c r="D44" s="227">
        <f t="shared" si="0"/>
        <v>0</v>
      </c>
      <c r="E44" s="227">
        <f t="shared" si="1"/>
        <v>0</v>
      </c>
      <c r="F44" s="227">
        <f t="shared" si="2"/>
        <v>0</v>
      </c>
      <c r="G44" s="226">
        <v>0</v>
      </c>
      <c r="H44" s="227" t="s">
        <v>339</v>
      </c>
      <c r="I44" s="227" t="s">
        <v>339</v>
      </c>
      <c r="J44" s="226">
        <v>0</v>
      </c>
      <c r="K44" s="226">
        <v>0</v>
      </c>
      <c r="L44" s="227" t="s">
        <v>339</v>
      </c>
      <c r="M44" s="227">
        <f t="shared" si="3"/>
        <v>0</v>
      </c>
    </row>
    <row r="45" spans="1:13" x14ac:dyDescent="0.25">
      <c r="A45" s="56" t="s">
        <v>68</v>
      </c>
      <c r="B45" s="37" t="s">
        <v>67</v>
      </c>
      <c r="C45" s="227" t="s">
        <v>339</v>
      </c>
      <c r="D45" s="227">
        <f t="shared" si="0"/>
        <v>0</v>
      </c>
      <c r="E45" s="227">
        <f t="shared" si="1"/>
        <v>0</v>
      </c>
      <c r="F45" s="227">
        <f t="shared" si="2"/>
        <v>0</v>
      </c>
      <c r="G45" s="226">
        <v>0</v>
      </c>
      <c r="H45" s="227" t="s">
        <v>339</v>
      </c>
      <c r="I45" s="227" t="s">
        <v>339</v>
      </c>
      <c r="J45" s="226">
        <v>0</v>
      </c>
      <c r="K45" s="226">
        <v>0</v>
      </c>
      <c r="L45" s="227" t="s">
        <v>339</v>
      </c>
      <c r="M45" s="227">
        <f t="shared" si="3"/>
        <v>0</v>
      </c>
    </row>
    <row r="46" spans="1:13" x14ac:dyDescent="0.25">
      <c r="A46" s="56" t="s">
        <v>66</v>
      </c>
      <c r="B46" s="37" t="s">
        <v>65</v>
      </c>
      <c r="C46" s="227" t="s">
        <v>339</v>
      </c>
      <c r="D46" s="227">
        <f t="shared" si="0"/>
        <v>0</v>
      </c>
      <c r="E46" s="227">
        <f t="shared" si="1"/>
        <v>0</v>
      </c>
      <c r="F46" s="227">
        <f t="shared" si="2"/>
        <v>0</v>
      </c>
      <c r="G46" s="226">
        <v>0</v>
      </c>
      <c r="H46" s="227" t="s">
        <v>339</v>
      </c>
      <c r="I46" s="227" t="s">
        <v>339</v>
      </c>
      <c r="J46" s="226">
        <v>0</v>
      </c>
      <c r="K46" s="226">
        <v>0</v>
      </c>
      <c r="L46" s="227" t="s">
        <v>339</v>
      </c>
      <c r="M46" s="227">
        <f t="shared" si="3"/>
        <v>0</v>
      </c>
    </row>
    <row r="47" spans="1:13" ht="31.5" x14ac:dyDescent="0.25">
      <c r="A47" s="56" t="s">
        <v>64</v>
      </c>
      <c r="B47" s="37" t="s">
        <v>63</v>
      </c>
      <c r="C47" s="227" t="s">
        <v>339</v>
      </c>
      <c r="D47" s="227">
        <f t="shared" si="0"/>
        <v>0</v>
      </c>
      <c r="E47" s="227">
        <f t="shared" si="1"/>
        <v>0</v>
      </c>
      <c r="F47" s="227">
        <f t="shared" si="2"/>
        <v>0</v>
      </c>
      <c r="G47" s="226">
        <v>0</v>
      </c>
      <c r="H47" s="227" t="s">
        <v>339</v>
      </c>
      <c r="I47" s="227" t="s">
        <v>339</v>
      </c>
      <c r="J47" s="226">
        <v>0</v>
      </c>
      <c r="K47" s="226">
        <v>0</v>
      </c>
      <c r="L47" s="227" t="s">
        <v>339</v>
      </c>
      <c r="M47" s="227">
        <f t="shared" si="3"/>
        <v>0</v>
      </c>
    </row>
    <row r="48" spans="1:13" ht="31.5" x14ac:dyDescent="0.25">
      <c r="A48" s="56" t="s">
        <v>62</v>
      </c>
      <c r="B48" s="37" t="s">
        <v>61</v>
      </c>
      <c r="C48" s="227" t="s">
        <v>339</v>
      </c>
      <c r="D48" s="227">
        <f t="shared" si="0"/>
        <v>0</v>
      </c>
      <c r="E48" s="227">
        <f t="shared" si="1"/>
        <v>0</v>
      </c>
      <c r="F48" s="227">
        <f t="shared" si="2"/>
        <v>0</v>
      </c>
      <c r="G48" s="226">
        <v>0</v>
      </c>
      <c r="H48" s="227" t="s">
        <v>339</v>
      </c>
      <c r="I48" s="227" t="s">
        <v>339</v>
      </c>
      <c r="J48" s="226">
        <v>0</v>
      </c>
      <c r="K48" s="226">
        <v>0</v>
      </c>
      <c r="L48" s="227" t="s">
        <v>339</v>
      </c>
      <c r="M48" s="227">
        <f t="shared" si="3"/>
        <v>0</v>
      </c>
    </row>
    <row r="49" spans="1:13" x14ac:dyDescent="0.25">
      <c r="A49" s="56" t="s">
        <v>60</v>
      </c>
      <c r="B49" s="37" t="s">
        <v>59</v>
      </c>
      <c r="C49" s="227" t="s">
        <v>339</v>
      </c>
      <c r="D49" s="227">
        <f t="shared" si="0"/>
        <v>0</v>
      </c>
      <c r="E49" s="227">
        <f t="shared" si="1"/>
        <v>0</v>
      </c>
      <c r="F49" s="227">
        <f t="shared" si="2"/>
        <v>0</v>
      </c>
      <c r="G49" s="226">
        <v>0</v>
      </c>
      <c r="H49" s="227" t="s">
        <v>339</v>
      </c>
      <c r="I49" s="227" t="s">
        <v>339</v>
      </c>
      <c r="J49" s="226">
        <v>0</v>
      </c>
      <c r="K49" s="226">
        <v>0</v>
      </c>
      <c r="L49" s="227" t="s">
        <v>339</v>
      </c>
      <c r="M49" s="227">
        <f t="shared" si="3"/>
        <v>0</v>
      </c>
    </row>
    <row r="50" spans="1:13" ht="18.75" x14ac:dyDescent="0.25">
      <c r="A50" s="56" t="s">
        <v>58</v>
      </c>
      <c r="B50" s="55" t="s">
        <v>57</v>
      </c>
      <c r="C50" s="227" t="s">
        <v>339</v>
      </c>
      <c r="D50" s="227">
        <f t="shared" si="0"/>
        <v>0</v>
      </c>
      <c r="E50" s="227">
        <f t="shared" si="1"/>
        <v>0</v>
      </c>
      <c r="F50" s="227">
        <f t="shared" si="2"/>
        <v>0</v>
      </c>
      <c r="G50" s="226">
        <v>0</v>
      </c>
      <c r="H50" s="227" t="s">
        <v>339</v>
      </c>
      <c r="I50" s="227" t="s">
        <v>339</v>
      </c>
      <c r="J50" s="226">
        <v>0</v>
      </c>
      <c r="K50" s="226">
        <v>0</v>
      </c>
      <c r="L50" s="227" t="s">
        <v>339</v>
      </c>
      <c r="M50" s="227">
        <f t="shared" si="3"/>
        <v>0</v>
      </c>
    </row>
    <row r="51" spans="1:13" ht="35.25" customHeight="1" x14ac:dyDescent="0.25">
      <c r="A51" s="59" t="s">
        <v>13</v>
      </c>
      <c r="B51" s="58" t="s">
        <v>56</v>
      </c>
      <c r="C51" s="227" t="s">
        <v>339</v>
      </c>
      <c r="D51" s="227">
        <f t="shared" si="0"/>
        <v>0</v>
      </c>
      <c r="E51" s="227">
        <f t="shared" si="1"/>
        <v>0</v>
      </c>
      <c r="F51" s="227">
        <f t="shared" si="2"/>
        <v>0</v>
      </c>
      <c r="G51" s="226">
        <v>0</v>
      </c>
      <c r="H51" s="227" t="s">
        <v>339</v>
      </c>
      <c r="I51" s="227" t="s">
        <v>339</v>
      </c>
      <c r="J51" s="226">
        <v>0</v>
      </c>
      <c r="K51" s="226">
        <v>0</v>
      </c>
      <c r="L51" s="227" t="s">
        <v>339</v>
      </c>
      <c r="M51" s="227">
        <f t="shared" si="3"/>
        <v>0</v>
      </c>
    </row>
    <row r="52" spans="1:13" x14ac:dyDescent="0.25">
      <c r="A52" s="56" t="s">
        <v>55</v>
      </c>
      <c r="B52" s="37" t="s">
        <v>54</v>
      </c>
      <c r="C52" s="227" t="s">
        <v>339</v>
      </c>
      <c r="D52" s="227">
        <f t="shared" si="0"/>
        <v>0</v>
      </c>
      <c r="E52" s="227">
        <f t="shared" si="1"/>
        <v>0</v>
      </c>
      <c r="F52" s="227">
        <f t="shared" si="2"/>
        <v>0</v>
      </c>
      <c r="G52" s="226">
        <v>0</v>
      </c>
      <c r="H52" s="227" t="s">
        <v>339</v>
      </c>
      <c r="I52" s="227" t="s">
        <v>339</v>
      </c>
      <c r="J52" s="226">
        <v>0</v>
      </c>
      <c r="K52" s="226">
        <v>0</v>
      </c>
      <c r="L52" s="227" t="s">
        <v>339</v>
      </c>
      <c r="M52" s="227">
        <f t="shared" si="3"/>
        <v>0</v>
      </c>
    </row>
    <row r="53" spans="1:13" x14ac:dyDescent="0.25">
      <c r="A53" s="56" t="s">
        <v>53</v>
      </c>
      <c r="B53" s="37" t="s">
        <v>47</v>
      </c>
      <c r="C53" s="227" t="s">
        <v>339</v>
      </c>
      <c r="D53" s="227">
        <f t="shared" si="0"/>
        <v>0</v>
      </c>
      <c r="E53" s="227">
        <f t="shared" si="1"/>
        <v>0</v>
      </c>
      <c r="F53" s="227">
        <f t="shared" si="2"/>
        <v>0</v>
      </c>
      <c r="G53" s="226">
        <v>0</v>
      </c>
      <c r="H53" s="227" t="s">
        <v>339</v>
      </c>
      <c r="I53" s="227" t="s">
        <v>339</v>
      </c>
      <c r="J53" s="226">
        <v>0</v>
      </c>
      <c r="K53" s="226">
        <v>0</v>
      </c>
      <c r="L53" s="227" t="s">
        <v>339</v>
      </c>
      <c r="M53" s="227">
        <f t="shared" si="3"/>
        <v>0</v>
      </c>
    </row>
    <row r="54" spans="1:13" x14ac:dyDescent="0.25">
      <c r="A54" s="56" t="s">
        <v>52</v>
      </c>
      <c r="B54" s="55" t="s">
        <v>46</v>
      </c>
      <c r="C54" s="227" t="s">
        <v>339</v>
      </c>
      <c r="D54" s="227">
        <f t="shared" si="0"/>
        <v>0</v>
      </c>
      <c r="E54" s="227">
        <f t="shared" si="1"/>
        <v>0</v>
      </c>
      <c r="F54" s="227">
        <f t="shared" si="2"/>
        <v>0</v>
      </c>
      <c r="G54" s="226">
        <v>0</v>
      </c>
      <c r="H54" s="227" t="s">
        <v>339</v>
      </c>
      <c r="I54" s="227" t="s">
        <v>339</v>
      </c>
      <c r="J54" s="226">
        <v>0</v>
      </c>
      <c r="K54" s="226">
        <v>0</v>
      </c>
      <c r="L54" s="227" t="s">
        <v>339</v>
      </c>
      <c r="M54" s="227">
        <f t="shared" si="3"/>
        <v>0</v>
      </c>
    </row>
    <row r="55" spans="1:13" x14ac:dyDescent="0.25">
      <c r="A55" s="56" t="s">
        <v>51</v>
      </c>
      <c r="B55" s="55" t="s">
        <v>45</v>
      </c>
      <c r="C55" s="227" t="s">
        <v>339</v>
      </c>
      <c r="D55" s="227">
        <f t="shared" si="0"/>
        <v>0</v>
      </c>
      <c r="E55" s="227">
        <f t="shared" si="1"/>
        <v>0</v>
      </c>
      <c r="F55" s="227">
        <f t="shared" si="2"/>
        <v>0</v>
      </c>
      <c r="G55" s="226">
        <v>0</v>
      </c>
      <c r="H55" s="227" t="s">
        <v>339</v>
      </c>
      <c r="I55" s="227" t="s">
        <v>339</v>
      </c>
      <c r="J55" s="226">
        <v>0</v>
      </c>
      <c r="K55" s="226">
        <v>0</v>
      </c>
      <c r="L55" s="227" t="s">
        <v>339</v>
      </c>
      <c r="M55" s="227">
        <f t="shared" si="3"/>
        <v>0</v>
      </c>
    </row>
    <row r="56" spans="1:13" x14ac:dyDescent="0.25">
      <c r="A56" s="56" t="s">
        <v>50</v>
      </c>
      <c r="B56" s="55" t="s">
        <v>44</v>
      </c>
      <c r="C56" s="227" t="s">
        <v>339</v>
      </c>
      <c r="D56" s="227">
        <f t="shared" si="0"/>
        <v>0</v>
      </c>
      <c r="E56" s="227">
        <f t="shared" si="1"/>
        <v>0</v>
      </c>
      <c r="F56" s="227">
        <f t="shared" si="2"/>
        <v>0</v>
      </c>
      <c r="G56" s="226">
        <v>0</v>
      </c>
      <c r="H56" s="227" t="s">
        <v>339</v>
      </c>
      <c r="I56" s="227" t="s">
        <v>339</v>
      </c>
      <c r="J56" s="226">
        <v>0</v>
      </c>
      <c r="K56" s="226">
        <v>0</v>
      </c>
      <c r="L56" s="227" t="s">
        <v>339</v>
      </c>
      <c r="M56" s="227">
        <f t="shared" si="3"/>
        <v>0</v>
      </c>
    </row>
    <row r="57" spans="1:13" ht="18.75" x14ac:dyDescent="0.25">
      <c r="A57" s="56" t="s">
        <v>49</v>
      </c>
      <c r="B57" s="55" t="s">
        <v>43</v>
      </c>
      <c r="C57" s="227" t="s">
        <v>339</v>
      </c>
      <c r="D57" s="227">
        <f t="shared" si="0"/>
        <v>0</v>
      </c>
      <c r="E57" s="227">
        <f t="shared" si="1"/>
        <v>0</v>
      </c>
      <c r="F57" s="227">
        <f t="shared" si="2"/>
        <v>0</v>
      </c>
      <c r="G57" s="226">
        <v>0</v>
      </c>
      <c r="H57" s="227" t="s">
        <v>339</v>
      </c>
      <c r="I57" s="227" t="s">
        <v>339</v>
      </c>
      <c r="J57" s="226">
        <v>0</v>
      </c>
      <c r="K57" s="226">
        <v>0</v>
      </c>
      <c r="L57" s="227" t="s">
        <v>339</v>
      </c>
      <c r="M57" s="227">
        <f t="shared" si="3"/>
        <v>0</v>
      </c>
    </row>
    <row r="58" spans="1:13" ht="36.75" customHeight="1" x14ac:dyDescent="0.25">
      <c r="A58" s="59" t="s">
        <v>12</v>
      </c>
      <c r="B58" s="83" t="s">
        <v>146</v>
      </c>
      <c r="C58" s="227" t="s">
        <v>339</v>
      </c>
      <c r="D58" s="227">
        <f t="shared" si="0"/>
        <v>0</v>
      </c>
      <c r="E58" s="227">
        <f t="shared" si="1"/>
        <v>0</v>
      </c>
      <c r="F58" s="227">
        <f t="shared" si="2"/>
        <v>0</v>
      </c>
      <c r="G58" s="226">
        <v>0</v>
      </c>
      <c r="H58" s="227" t="s">
        <v>339</v>
      </c>
      <c r="I58" s="227" t="s">
        <v>339</v>
      </c>
      <c r="J58" s="226">
        <v>0</v>
      </c>
      <c r="K58" s="226">
        <v>0</v>
      </c>
      <c r="L58" s="227" t="s">
        <v>339</v>
      </c>
      <c r="M58" s="227">
        <f t="shared" si="3"/>
        <v>0</v>
      </c>
    </row>
    <row r="59" spans="1:13" x14ac:dyDescent="0.25">
      <c r="A59" s="59" t="s">
        <v>10</v>
      </c>
      <c r="B59" s="58" t="s">
        <v>48</v>
      </c>
      <c r="C59" s="227" t="s">
        <v>339</v>
      </c>
      <c r="D59" s="227">
        <f t="shared" si="0"/>
        <v>0</v>
      </c>
      <c r="E59" s="227">
        <f t="shared" si="1"/>
        <v>0</v>
      </c>
      <c r="F59" s="227">
        <f t="shared" si="2"/>
        <v>0</v>
      </c>
      <c r="G59" s="226">
        <v>0</v>
      </c>
      <c r="H59" s="227" t="s">
        <v>339</v>
      </c>
      <c r="I59" s="227" t="s">
        <v>339</v>
      </c>
      <c r="J59" s="226">
        <v>0</v>
      </c>
      <c r="K59" s="226">
        <v>0</v>
      </c>
      <c r="L59" s="227" t="s">
        <v>339</v>
      </c>
      <c r="M59" s="227">
        <f t="shared" si="3"/>
        <v>0</v>
      </c>
    </row>
    <row r="60" spans="1:13" x14ac:dyDescent="0.25">
      <c r="A60" s="56" t="s">
        <v>140</v>
      </c>
      <c r="B60" s="57" t="s">
        <v>69</v>
      </c>
      <c r="C60" s="227" t="s">
        <v>339</v>
      </c>
      <c r="D60" s="227">
        <f t="shared" si="0"/>
        <v>0</v>
      </c>
      <c r="E60" s="227">
        <f t="shared" si="1"/>
        <v>0</v>
      </c>
      <c r="F60" s="227">
        <f t="shared" si="2"/>
        <v>0</v>
      </c>
      <c r="G60" s="226">
        <v>0</v>
      </c>
      <c r="H60" s="227" t="s">
        <v>339</v>
      </c>
      <c r="I60" s="227" t="s">
        <v>339</v>
      </c>
      <c r="J60" s="226">
        <v>0</v>
      </c>
      <c r="K60" s="226">
        <v>0</v>
      </c>
      <c r="L60" s="227" t="s">
        <v>339</v>
      </c>
      <c r="M60" s="227">
        <f t="shared" si="3"/>
        <v>0</v>
      </c>
    </row>
    <row r="61" spans="1:13" x14ac:dyDescent="0.25">
      <c r="A61" s="56" t="s">
        <v>141</v>
      </c>
      <c r="B61" s="57" t="s">
        <v>67</v>
      </c>
      <c r="C61" s="227" t="s">
        <v>339</v>
      </c>
      <c r="D61" s="227">
        <f t="shared" si="0"/>
        <v>0</v>
      </c>
      <c r="E61" s="227">
        <f t="shared" si="1"/>
        <v>0</v>
      </c>
      <c r="F61" s="227">
        <f t="shared" si="2"/>
        <v>0</v>
      </c>
      <c r="G61" s="226">
        <v>0</v>
      </c>
      <c r="H61" s="227" t="s">
        <v>339</v>
      </c>
      <c r="I61" s="227" t="s">
        <v>339</v>
      </c>
      <c r="J61" s="226">
        <v>0</v>
      </c>
      <c r="K61" s="226">
        <v>0</v>
      </c>
      <c r="L61" s="227" t="s">
        <v>339</v>
      </c>
      <c r="M61" s="227">
        <f t="shared" si="3"/>
        <v>0</v>
      </c>
    </row>
    <row r="62" spans="1:13" x14ac:dyDescent="0.25">
      <c r="A62" s="56" t="s">
        <v>142</v>
      </c>
      <c r="B62" s="57" t="s">
        <v>65</v>
      </c>
      <c r="C62" s="227" t="s">
        <v>339</v>
      </c>
      <c r="D62" s="227">
        <f t="shared" si="0"/>
        <v>0</v>
      </c>
      <c r="E62" s="227">
        <f t="shared" si="1"/>
        <v>0</v>
      </c>
      <c r="F62" s="227">
        <f t="shared" si="2"/>
        <v>0</v>
      </c>
      <c r="G62" s="226">
        <v>0</v>
      </c>
      <c r="H62" s="227" t="s">
        <v>339</v>
      </c>
      <c r="I62" s="227" t="s">
        <v>339</v>
      </c>
      <c r="J62" s="226">
        <v>0</v>
      </c>
      <c r="K62" s="226">
        <v>0</v>
      </c>
      <c r="L62" s="227" t="s">
        <v>339</v>
      </c>
      <c r="M62" s="227">
        <f t="shared" si="3"/>
        <v>0</v>
      </c>
    </row>
    <row r="63" spans="1:13" x14ac:dyDescent="0.25">
      <c r="A63" s="56" t="s">
        <v>143</v>
      </c>
      <c r="B63" s="57" t="s">
        <v>145</v>
      </c>
      <c r="C63" s="227" t="s">
        <v>339</v>
      </c>
      <c r="D63" s="227">
        <f t="shared" si="0"/>
        <v>0</v>
      </c>
      <c r="E63" s="227">
        <f t="shared" si="1"/>
        <v>0</v>
      </c>
      <c r="F63" s="227">
        <f t="shared" si="2"/>
        <v>0</v>
      </c>
      <c r="G63" s="226">
        <v>0</v>
      </c>
      <c r="H63" s="227" t="s">
        <v>339</v>
      </c>
      <c r="I63" s="227" t="s">
        <v>339</v>
      </c>
      <c r="J63" s="226">
        <v>0</v>
      </c>
      <c r="K63" s="226">
        <v>0</v>
      </c>
      <c r="L63" s="227" t="s">
        <v>339</v>
      </c>
      <c r="M63" s="227">
        <f t="shared" si="3"/>
        <v>0</v>
      </c>
    </row>
    <row r="64" spans="1:13" ht="18.75" x14ac:dyDescent="0.25">
      <c r="A64" s="56" t="s">
        <v>144</v>
      </c>
      <c r="B64" s="55" t="s">
        <v>43</v>
      </c>
      <c r="C64" s="227" t="s">
        <v>339</v>
      </c>
      <c r="D64" s="227">
        <f t="shared" si="0"/>
        <v>0</v>
      </c>
      <c r="E64" s="227">
        <f t="shared" si="1"/>
        <v>0</v>
      </c>
      <c r="F64" s="227">
        <f t="shared" si="2"/>
        <v>0</v>
      </c>
      <c r="G64" s="226">
        <v>0</v>
      </c>
      <c r="H64" s="227" t="s">
        <v>339</v>
      </c>
      <c r="I64" s="227" t="s">
        <v>339</v>
      </c>
      <c r="J64" s="226">
        <v>0</v>
      </c>
      <c r="K64" s="226">
        <v>0</v>
      </c>
      <c r="L64" s="227" t="s">
        <v>339</v>
      </c>
      <c r="M64" s="227">
        <f t="shared" si="3"/>
        <v>0</v>
      </c>
    </row>
    <row r="65" spans="1:12" x14ac:dyDescent="0.25">
      <c r="A65" s="51"/>
      <c r="B65" s="52"/>
      <c r="C65" s="52"/>
      <c r="D65" s="52"/>
      <c r="E65" s="52"/>
      <c r="F65" s="52"/>
      <c r="G65" s="52"/>
      <c r="H65" s="52"/>
      <c r="I65" s="52"/>
      <c r="J65" s="52"/>
      <c r="K65" s="52"/>
      <c r="L65" s="43"/>
    </row>
    <row r="66" spans="1:12" ht="54" customHeight="1" x14ac:dyDescent="0.25">
      <c r="A66" s="43"/>
      <c r="B66" s="319"/>
      <c r="C66" s="319"/>
      <c r="D66" s="319"/>
      <c r="E66" s="319"/>
      <c r="F66" s="319"/>
      <c r="G66" s="319"/>
      <c r="H66" s="319"/>
      <c r="I66" s="319"/>
      <c r="J66" s="47"/>
      <c r="K66" s="47"/>
      <c r="L66" s="50"/>
    </row>
    <row r="67" spans="1:12" x14ac:dyDescent="0.25">
      <c r="A67" s="43"/>
      <c r="B67" s="43"/>
      <c r="C67" s="43"/>
      <c r="D67" s="43"/>
      <c r="E67" s="43"/>
      <c r="F67" s="43"/>
      <c r="L67" s="43"/>
    </row>
    <row r="68" spans="1:12" ht="50.25" customHeight="1" x14ac:dyDescent="0.25">
      <c r="A68" s="43"/>
      <c r="B68" s="320"/>
      <c r="C68" s="320"/>
      <c r="D68" s="320"/>
      <c r="E68" s="320"/>
      <c r="F68" s="320"/>
      <c r="G68" s="320"/>
      <c r="H68" s="320"/>
      <c r="I68" s="320"/>
      <c r="J68" s="48"/>
      <c r="K68" s="48"/>
      <c r="L68" s="43"/>
    </row>
    <row r="69" spans="1:12" x14ac:dyDescent="0.25">
      <c r="A69" s="43"/>
      <c r="B69" s="43"/>
      <c r="C69" s="43"/>
      <c r="D69" s="43"/>
      <c r="E69" s="43"/>
      <c r="F69" s="43"/>
      <c r="L69" s="43"/>
    </row>
    <row r="70" spans="1:12" ht="36.75" customHeight="1" x14ac:dyDescent="0.25">
      <c r="A70" s="43"/>
      <c r="B70" s="319"/>
      <c r="C70" s="319"/>
      <c r="D70" s="319"/>
      <c r="E70" s="319"/>
      <c r="F70" s="319"/>
      <c r="G70" s="319"/>
      <c r="H70" s="319"/>
      <c r="I70" s="319"/>
      <c r="J70" s="47"/>
      <c r="K70" s="47"/>
      <c r="L70" s="43"/>
    </row>
    <row r="71" spans="1:12" x14ac:dyDescent="0.25">
      <c r="A71" s="43"/>
      <c r="B71" s="49"/>
      <c r="C71" s="49"/>
      <c r="D71" s="49"/>
      <c r="E71" s="49"/>
      <c r="F71" s="49"/>
      <c r="L71" s="43"/>
    </row>
    <row r="72" spans="1:12" ht="51" customHeight="1" x14ac:dyDescent="0.25">
      <c r="A72" s="43"/>
      <c r="B72" s="319"/>
      <c r="C72" s="319"/>
      <c r="D72" s="319"/>
      <c r="E72" s="319"/>
      <c r="F72" s="319"/>
      <c r="G72" s="319"/>
      <c r="H72" s="319"/>
      <c r="I72" s="319"/>
      <c r="J72" s="47"/>
      <c r="K72" s="47"/>
      <c r="L72" s="43"/>
    </row>
    <row r="73" spans="1:12" ht="32.25" customHeight="1" x14ac:dyDescent="0.25">
      <c r="A73" s="43"/>
      <c r="B73" s="320"/>
      <c r="C73" s="320"/>
      <c r="D73" s="320"/>
      <c r="E73" s="320"/>
      <c r="F73" s="320"/>
      <c r="G73" s="320"/>
      <c r="H73" s="320"/>
      <c r="I73" s="320"/>
      <c r="J73" s="48"/>
      <c r="K73" s="48"/>
      <c r="L73" s="43"/>
    </row>
    <row r="74" spans="1:12" ht="51.75" customHeight="1" x14ac:dyDescent="0.25">
      <c r="A74" s="43"/>
      <c r="B74" s="319"/>
      <c r="C74" s="319"/>
      <c r="D74" s="319"/>
      <c r="E74" s="319"/>
      <c r="F74" s="319"/>
      <c r="G74" s="319"/>
      <c r="H74" s="319"/>
      <c r="I74" s="319"/>
      <c r="J74" s="47"/>
      <c r="K74" s="47"/>
      <c r="L74" s="43"/>
    </row>
    <row r="75" spans="1:12" ht="21.75" customHeight="1" x14ac:dyDescent="0.25">
      <c r="A75" s="43"/>
      <c r="B75" s="317"/>
      <c r="C75" s="317"/>
      <c r="D75" s="317"/>
      <c r="E75" s="317"/>
      <c r="F75" s="317"/>
      <c r="G75" s="317"/>
      <c r="H75" s="317"/>
      <c r="I75" s="317"/>
      <c r="J75" s="46"/>
      <c r="K75" s="46"/>
      <c r="L75" s="43"/>
    </row>
    <row r="76" spans="1:12" ht="23.25" customHeight="1" x14ac:dyDescent="0.25">
      <c r="A76" s="43"/>
      <c r="B76" s="45"/>
      <c r="C76" s="45"/>
      <c r="D76" s="45"/>
      <c r="E76" s="45"/>
      <c r="F76" s="45"/>
      <c r="L76" s="43"/>
    </row>
    <row r="77" spans="1:12" ht="18.75" customHeight="1" x14ac:dyDescent="0.25">
      <c r="A77" s="43"/>
      <c r="B77" s="318"/>
      <c r="C77" s="318"/>
      <c r="D77" s="318"/>
      <c r="E77" s="318"/>
      <c r="F77" s="318"/>
      <c r="G77" s="318"/>
      <c r="H77" s="318"/>
      <c r="I77" s="318"/>
      <c r="J77" s="44"/>
      <c r="K77" s="44"/>
      <c r="L77" s="43"/>
    </row>
    <row r="78" spans="1:12" x14ac:dyDescent="0.25">
      <c r="A78" s="43"/>
      <c r="B78" s="43"/>
      <c r="C78" s="43"/>
      <c r="D78" s="43"/>
      <c r="E78" s="43"/>
      <c r="F78" s="43"/>
      <c r="L78" s="43"/>
    </row>
    <row r="79" spans="1:12" x14ac:dyDescent="0.25">
      <c r="A79" s="43"/>
      <c r="B79" s="43"/>
      <c r="C79" s="43"/>
      <c r="D79" s="43"/>
      <c r="E79" s="43"/>
      <c r="F79" s="43"/>
      <c r="L79" s="43"/>
    </row>
    <row r="80" spans="1:12" x14ac:dyDescent="0.25">
      <c r="G80" s="42"/>
      <c r="H80" s="42"/>
      <c r="I80" s="42"/>
      <c r="J80" s="42"/>
      <c r="K80" s="42"/>
    </row>
    <row r="81" spans="7:11" x14ac:dyDescent="0.25">
      <c r="G81" s="42"/>
      <c r="H81" s="42"/>
      <c r="I81" s="42"/>
      <c r="J81" s="42"/>
      <c r="K81" s="42"/>
    </row>
    <row r="82" spans="7:11" x14ac:dyDescent="0.25">
      <c r="G82" s="42"/>
      <c r="H82" s="42"/>
      <c r="I82" s="42"/>
      <c r="J82" s="42"/>
      <c r="K82" s="42"/>
    </row>
    <row r="83" spans="7:11" x14ac:dyDescent="0.25">
      <c r="G83" s="42"/>
      <c r="H83" s="42"/>
      <c r="I83" s="42"/>
      <c r="J83" s="42"/>
      <c r="K83" s="42"/>
    </row>
    <row r="84" spans="7:11" x14ac:dyDescent="0.25">
      <c r="G84" s="42"/>
      <c r="H84" s="42"/>
      <c r="I84" s="42"/>
      <c r="J84" s="42"/>
      <c r="K84" s="42"/>
    </row>
    <row r="85" spans="7:11" x14ac:dyDescent="0.25">
      <c r="G85" s="42"/>
      <c r="H85" s="42"/>
      <c r="I85" s="42"/>
      <c r="J85" s="42"/>
      <c r="K85" s="42"/>
    </row>
    <row r="86" spans="7:11" x14ac:dyDescent="0.25">
      <c r="G86" s="42"/>
      <c r="H86" s="42"/>
      <c r="I86" s="42"/>
      <c r="J86" s="42"/>
      <c r="K86" s="42"/>
    </row>
    <row r="87" spans="7:11" x14ac:dyDescent="0.25">
      <c r="G87" s="42"/>
      <c r="H87" s="42"/>
      <c r="I87" s="42"/>
      <c r="J87" s="42"/>
      <c r="K87" s="42"/>
    </row>
    <row r="88" spans="7:11" x14ac:dyDescent="0.25">
      <c r="G88" s="42"/>
      <c r="H88" s="42"/>
      <c r="I88" s="42"/>
      <c r="J88" s="42"/>
      <c r="K88" s="42"/>
    </row>
    <row r="89" spans="7:11" x14ac:dyDescent="0.25">
      <c r="G89" s="42"/>
      <c r="H89" s="42"/>
      <c r="I89" s="42"/>
      <c r="J89" s="42"/>
      <c r="K89" s="42"/>
    </row>
    <row r="90" spans="7:11" x14ac:dyDescent="0.25">
      <c r="G90" s="42"/>
      <c r="H90" s="42"/>
      <c r="I90" s="42"/>
      <c r="J90" s="42"/>
      <c r="K90" s="42"/>
    </row>
    <row r="91" spans="7:11" x14ac:dyDescent="0.25">
      <c r="G91" s="42"/>
      <c r="H91" s="42"/>
      <c r="I91" s="42"/>
      <c r="J91" s="42"/>
      <c r="K91" s="42"/>
    </row>
    <row r="92" spans="7:11" x14ac:dyDescent="0.25">
      <c r="G92" s="42"/>
      <c r="H92" s="42"/>
      <c r="I92" s="42"/>
      <c r="J92" s="42"/>
      <c r="K92" s="42"/>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6" sqref="A16:AV16"/>
    </sheetView>
  </sheetViews>
  <sheetFormatPr defaultRowHeight="15" x14ac:dyDescent="0.25"/>
  <cols>
    <col min="1" max="1" width="6.140625" style="219" customWidth="1"/>
    <col min="2" max="2" width="23.140625" style="219" customWidth="1"/>
    <col min="3" max="3" width="13.85546875" style="219" customWidth="1"/>
    <col min="4" max="4" width="15.140625" style="219" customWidth="1"/>
    <col min="5" max="12" width="7.7109375" style="219" customWidth="1"/>
    <col min="13" max="15" width="10.7109375" style="219" customWidth="1"/>
    <col min="16" max="17" width="13.42578125" style="219" customWidth="1"/>
    <col min="18" max="18" width="17" style="219" customWidth="1"/>
    <col min="19" max="20" width="9.7109375" style="219" customWidth="1"/>
    <col min="21" max="21" width="11.42578125" style="219" customWidth="1"/>
    <col min="22" max="22" width="12.7109375" style="219" customWidth="1"/>
    <col min="23" max="25" width="10.7109375" style="219" customWidth="1"/>
    <col min="26" max="26" width="7.7109375" style="219" customWidth="1"/>
    <col min="27" max="30" width="10.7109375" style="219" customWidth="1"/>
    <col min="31" max="31" width="15.85546875" style="219" customWidth="1"/>
    <col min="32" max="32" width="11.7109375" style="219" customWidth="1"/>
    <col min="33" max="33" width="11.5703125" style="219" customWidth="1"/>
    <col min="34" max="35" width="9.7109375" style="219" customWidth="1"/>
    <col min="36" max="36" width="11.7109375" style="219" customWidth="1"/>
    <col min="37" max="37" width="12" style="219" customWidth="1"/>
    <col min="38" max="38" width="12.28515625" style="219" customWidth="1"/>
    <col min="39" max="41" width="9.7109375" style="219" customWidth="1"/>
    <col min="42" max="42" width="12.42578125" style="219" customWidth="1"/>
    <col min="43" max="43" width="12" style="219" customWidth="1"/>
    <col min="44" max="44" width="14.140625" style="219" customWidth="1"/>
    <col min="45" max="46" width="13.28515625" style="219" customWidth="1"/>
    <col min="47" max="47" width="10.7109375" style="219" customWidth="1"/>
    <col min="48" max="48" width="15.7109375" style="219" customWidth="1"/>
    <col min="49" max="16384" width="9.140625" style="219"/>
  </cols>
  <sheetData>
    <row r="1" spans="1:48" ht="18.75" x14ac:dyDescent="0.25">
      <c r="AV1" s="33" t="s">
        <v>23</v>
      </c>
    </row>
    <row r="2" spans="1:48" ht="18.75" x14ac:dyDescent="0.3">
      <c r="AV2" s="13" t="s">
        <v>6</v>
      </c>
    </row>
    <row r="3" spans="1:48" ht="18.75" x14ac:dyDescent="0.3">
      <c r="AV3" s="13" t="s">
        <v>22</v>
      </c>
    </row>
    <row r="4" spans="1:48" ht="18.75" x14ac:dyDescent="0.3">
      <c r="AV4" s="13"/>
    </row>
    <row r="5" spans="1:48" ht="18.75" customHeight="1" x14ac:dyDescent="0.25">
      <c r="A5" s="237" t="s">
        <v>328</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13"/>
    </row>
    <row r="7" spans="1:48" ht="18.75" x14ac:dyDescent="0.25">
      <c r="A7" s="241" t="s">
        <v>5</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x14ac:dyDescent="0.25">
      <c r="A9" s="266" t="s">
        <v>284</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c r="AD9" s="266"/>
      <c r="AE9" s="266"/>
      <c r="AF9" s="266"/>
      <c r="AG9" s="266"/>
      <c r="AH9" s="266"/>
      <c r="AI9" s="266"/>
      <c r="AJ9" s="266"/>
      <c r="AK9" s="266"/>
      <c r="AL9" s="266"/>
      <c r="AM9" s="266"/>
      <c r="AN9" s="266"/>
      <c r="AO9" s="266"/>
      <c r="AP9" s="266"/>
      <c r="AQ9" s="266"/>
      <c r="AR9" s="266"/>
      <c r="AS9" s="266"/>
      <c r="AT9" s="266"/>
      <c r="AU9" s="266"/>
      <c r="AV9" s="266"/>
    </row>
    <row r="10" spans="1:48" ht="15.75" x14ac:dyDescent="0.25">
      <c r="A10" s="238" t="s">
        <v>4</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x14ac:dyDescent="0.25">
      <c r="A12" s="266" t="str">
        <f>'1. паспорт местоположение'!A12:C12</f>
        <v>G_prj_109105_50420</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c r="AD12" s="266"/>
      <c r="AE12" s="266"/>
      <c r="AF12" s="266"/>
      <c r="AG12" s="266"/>
      <c r="AH12" s="266"/>
      <c r="AI12" s="266"/>
      <c r="AJ12" s="266"/>
      <c r="AK12" s="266"/>
      <c r="AL12" s="266"/>
      <c r="AM12" s="266"/>
      <c r="AN12" s="266"/>
      <c r="AO12" s="266"/>
      <c r="AP12" s="266"/>
      <c r="AQ12" s="266"/>
      <c r="AR12" s="266"/>
      <c r="AS12" s="266"/>
      <c r="AT12" s="266"/>
      <c r="AU12" s="266"/>
      <c r="AV12" s="266"/>
    </row>
    <row r="13" spans="1:48" ht="15.75" x14ac:dyDescent="0.25">
      <c r="A13" s="238" t="s">
        <v>3</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4"/>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c r="AD14" s="244"/>
      <c r="AE14" s="244"/>
      <c r="AF14" s="244"/>
      <c r="AG14" s="244"/>
      <c r="AH14" s="244"/>
      <c r="AI14" s="244"/>
      <c r="AJ14" s="244"/>
      <c r="AK14" s="244"/>
      <c r="AL14" s="244"/>
      <c r="AM14" s="244"/>
      <c r="AN14" s="244"/>
      <c r="AO14" s="244"/>
      <c r="AP14" s="244"/>
      <c r="AQ14" s="244"/>
      <c r="AR14" s="244"/>
      <c r="AS14" s="244"/>
      <c r="AT14" s="244"/>
      <c r="AU14" s="244"/>
      <c r="AV14" s="244"/>
    </row>
    <row r="15" spans="1:48" x14ac:dyDescent="0.25">
      <c r="A15" s="266"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c r="AS15" s="266"/>
      <c r="AT15" s="266"/>
      <c r="AU15" s="266"/>
      <c r="AV15" s="266"/>
    </row>
    <row r="16" spans="1:48" ht="15.75" x14ac:dyDescent="0.25">
      <c r="A16" s="238" t="s">
        <v>2</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s="220" customFormat="1"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s="220" customFormat="1" x14ac:dyDescent="0.25">
      <c r="A21" s="337" t="s">
        <v>457</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220" customFormat="1" ht="58.5" customHeight="1" x14ac:dyDescent="0.25">
      <c r="A22" s="322" t="s">
        <v>458</v>
      </c>
      <c r="B22" s="339" t="s">
        <v>459</v>
      </c>
      <c r="C22" s="322" t="s">
        <v>460</v>
      </c>
      <c r="D22" s="322" t="s">
        <v>461</v>
      </c>
      <c r="E22" s="342" t="s">
        <v>462</v>
      </c>
      <c r="F22" s="343"/>
      <c r="G22" s="343"/>
      <c r="H22" s="343"/>
      <c r="I22" s="343"/>
      <c r="J22" s="343"/>
      <c r="K22" s="343"/>
      <c r="L22" s="344"/>
      <c r="M22" s="322" t="s">
        <v>463</v>
      </c>
      <c r="N22" s="322" t="s">
        <v>464</v>
      </c>
      <c r="O22" s="322" t="s">
        <v>465</v>
      </c>
      <c r="P22" s="321" t="s">
        <v>466</v>
      </c>
      <c r="Q22" s="321" t="s">
        <v>467</v>
      </c>
      <c r="R22" s="321" t="s">
        <v>468</v>
      </c>
      <c r="S22" s="321" t="s">
        <v>469</v>
      </c>
      <c r="T22" s="321"/>
      <c r="U22" s="336" t="s">
        <v>470</v>
      </c>
      <c r="V22" s="336" t="s">
        <v>471</v>
      </c>
      <c r="W22" s="321" t="s">
        <v>472</v>
      </c>
      <c r="X22" s="321" t="s">
        <v>473</v>
      </c>
      <c r="Y22" s="321" t="s">
        <v>474</v>
      </c>
      <c r="Z22" s="345" t="s">
        <v>475</v>
      </c>
      <c r="AA22" s="321" t="s">
        <v>476</v>
      </c>
      <c r="AB22" s="321" t="s">
        <v>477</v>
      </c>
      <c r="AC22" s="321" t="s">
        <v>478</v>
      </c>
      <c r="AD22" s="321" t="s">
        <v>479</v>
      </c>
      <c r="AE22" s="321" t="s">
        <v>480</v>
      </c>
      <c r="AF22" s="321" t="s">
        <v>481</v>
      </c>
      <c r="AG22" s="321"/>
      <c r="AH22" s="321"/>
      <c r="AI22" s="321"/>
      <c r="AJ22" s="321"/>
      <c r="AK22" s="321"/>
      <c r="AL22" s="321" t="s">
        <v>482</v>
      </c>
      <c r="AM22" s="321"/>
      <c r="AN22" s="321"/>
      <c r="AO22" s="321"/>
      <c r="AP22" s="321" t="s">
        <v>483</v>
      </c>
      <c r="AQ22" s="321"/>
      <c r="AR22" s="321" t="s">
        <v>484</v>
      </c>
      <c r="AS22" s="321" t="s">
        <v>485</v>
      </c>
      <c r="AT22" s="321" t="s">
        <v>486</v>
      </c>
      <c r="AU22" s="321" t="s">
        <v>487</v>
      </c>
      <c r="AV22" s="324" t="s">
        <v>488</v>
      </c>
    </row>
    <row r="23" spans="1:48" s="220" customFormat="1" ht="64.5" customHeight="1" x14ac:dyDescent="0.25">
      <c r="A23" s="338"/>
      <c r="B23" s="340"/>
      <c r="C23" s="338"/>
      <c r="D23" s="338"/>
      <c r="E23" s="326" t="s">
        <v>489</v>
      </c>
      <c r="F23" s="328" t="s">
        <v>47</v>
      </c>
      <c r="G23" s="328" t="s">
        <v>46</v>
      </c>
      <c r="H23" s="328" t="s">
        <v>45</v>
      </c>
      <c r="I23" s="330" t="s">
        <v>490</v>
      </c>
      <c r="J23" s="330" t="s">
        <v>491</v>
      </c>
      <c r="K23" s="330" t="s">
        <v>492</v>
      </c>
      <c r="L23" s="328" t="s">
        <v>448</v>
      </c>
      <c r="M23" s="338"/>
      <c r="N23" s="338"/>
      <c r="O23" s="338"/>
      <c r="P23" s="321"/>
      <c r="Q23" s="321"/>
      <c r="R23" s="321"/>
      <c r="S23" s="332" t="s">
        <v>0</v>
      </c>
      <c r="T23" s="332" t="s">
        <v>281</v>
      </c>
      <c r="U23" s="336"/>
      <c r="V23" s="336"/>
      <c r="W23" s="321"/>
      <c r="X23" s="321"/>
      <c r="Y23" s="321"/>
      <c r="Z23" s="321"/>
      <c r="AA23" s="321"/>
      <c r="AB23" s="321"/>
      <c r="AC23" s="321"/>
      <c r="AD23" s="321"/>
      <c r="AE23" s="321"/>
      <c r="AF23" s="321" t="s">
        <v>493</v>
      </c>
      <c r="AG23" s="321"/>
      <c r="AH23" s="321" t="s">
        <v>494</v>
      </c>
      <c r="AI23" s="321"/>
      <c r="AJ23" s="322" t="s">
        <v>495</v>
      </c>
      <c r="AK23" s="322" t="s">
        <v>496</v>
      </c>
      <c r="AL23" s="322" t="s">
        <v>497</v>
      </c>
      <c r="AM23" s="322" t="s">
        <v>498</v>
      </c>
      <c r="AN23" s="322" t="s">
        <v>499</v>
      </c>
      <c r="AO23" s="322" t="s">
        <v>500</v>
      </c>
      <c r="AP23" s="322" t="s">
        <v>501</v>
      </c>
      <c r="AQ23" s="334" t="s">
        <v>281</v>
      </c>
      <c r="AR23" s="321"/>
      <c r="AS23" s="321"/>
      <c r="AT23" s="321"/>
      <c r="AU23" s="321"/>
      <c r="AV23" s="325"/>
    </row>
    <row r="24" spans="1:48" s="220" customFormat="1" ht="96.75" customHeight="1" x14ac:dyDescent="0.25">
      <c r="A24" s="323"/>
      <c r="B24" s="341"/>
      <c r="C24" s="323"/>
      <c r="D24" s="323"/>
      <c r="E24" s="327"/>
      <c r="F24" s="329"/>
      <c r="G24" s="329"/>
      <c r="H24" s="329"/>
      <c r="I24" s="331"/>
      <c r="J24" s="331"/>
      <c r="K24" s="331"/>
      <c r="L24" s="329"/>
      <c r="M24" s="323"/>
      <c r="N24" s="323"/>
      <c r="O24" s="323"/>
      <c r="P24" s="321"/>
      <c r="Q24" s="321"/>
      <c r="R24" s="321"/>
      <c r="S24" s="333"/>
      <c r="T24" s="333"/>
      <c r="U24" s="336"/>
      <c r="V24" s="336"/>
      <c r="W24" s="321"/>
      <c r="X24" s="321"/>
      <c r="Y24" s="321"/>
      <c r="Z24" s="321"/>
      <c r="AA24" s="321"/>
      <c r="AB24" s="321"/>
      <c r="AC24" s="321"/>
      <c r="AD24" s="321"/>
      <c r="AE24" s="321"/>
      <c r="AF24" s="221" t="s">
        <v>502</v>
      </c>
      <c r="AG24" s="221" t="s">
        <v>503</v>
      </c>
      <c r="AH24" s="222" t="s">
        <v>0</v>
      </c>
      <c r="AI24" s="222" t="s">
        <v>281</v>
      </c>
      <c r="AJ24" s="323"/>
      <c r="AK24" s="323"/>
      <c r="AL24" s="323"/>
      <c r="AM24" s="323"/>
      <c r="AN24" s="323"/>
      <c r="AO24" s="323"/>
      <c r="AP24" s="323"/>
      <c r="AQ24" s="335"/>
      <c r="AR24" s="321"/>
      <c r="AS24" s="321"/>
      <c r="AT24" s="321"/>
      <c r="AU24" s="321"/>
      <c r="AV24" s="325"/>
    </row>
    <row r="25" spans="1:48" s="224" customFormat="1" ht="11.25" x14ac:dyDescent="0.2">
      <c r="A25" s="223">
        <v>1</v>
      </c>
      <c r="B25" s="223">
        <v>2</v>
      </c>
      <c r="C25" s="223">
        <v>4</v>
      </c>
      <c r="D25" s="223">
        <v>5</v>
      </c>
      <c r="E25" s="223">
        <v>6</v>
      </c>
      <c r="F25" s="223">
        <f>E25+1</f>
        <v>7</v>
      </c>
      <c r="G25" s="223">
        <f t="shared" ref="G25:AV25" si="0">F25+1</f>
        <v>8</v>
      </c>
      <c r="H25" s="223">
        <f t="shared" si="0"/>
        <v>9</v>
      </c>
      <c r="I25" s="223">
        <f t="shared" si="0"/>
        <v>10</v>
      </c>
      <c r="J25" s="223">
        <f t="shared" si="0"/>
        <v>11</v>
      </c>
      <c r="K25" s="223">
        <f t="shared" si="0"/>
        <v>12</v>
      </c>
      <c r="L25" s="223">
        <f t="shared" si="0"/>
        <v>13</v>
      </c>
      <c r="M25" s="223">
        <f t="shared" si="0"/>
        <v>14</v>
      </c>
      <c r="N25" s="223">
        <f t="shared" si="0"/>
        <v>15</v>
      </c>
      <c r="O25" s="223">
        <f t="shared" si="0"/>
        <v>16</v>
      </c>
      <c r="P25" s="223">
        <f t="shared" si="0"/>
        <v>17</v>
      </c>
      <c r="Q25" s="223">
        <f t="shared" si="0"/>
        <v>18</v>
      </c>
      <c r="R25" s="223">
        <f t="shared" si="0"/>
        <v>19</v>
      </c>
      <c r="S25" s="223">
        <f t="shared" si="0"/>
        <v>20</v>
      </c>
      <c r="T25" s="223">
        <f t="shared" si="0"/>
        <v>21</v>
      </c>
      <c r="U25" s="223">
        <f t="shared" si="0"/>
        <v>22</v>
      </c>
      <c r="V25" s="223">
        <f t="shared" si="0"/>
        <v>23</v>
      </c>
      <c r="W25" s="223">
        <f t="shared" si="0"/>
        <v>24</v>
      </c>
      <c r="X25" s="223">
        <f t="shared" si="0"/>
        <v>25</v>
      </c>
      <c r="Y25" s="223">
        <f t="shared" si="0"/>
        <v>26</v>
      </c>
      <c r="Z25" s="223">
        <f t="shared" si="0"/>
        <v>27</v>
      </c>
      <c r="AA25" s="223">
        <f t="shared" si="0"/>
        <v>28</v>
      </c>
      <c r="AB25" s="223">
        <f t="shared" si="0"/>
        <v>29</v>
      </c>
      <c r="AC25" s="223">
        <f t="shared" si="0"/>
        <v>30</v>
      </c>
      <c r="AD25" s="223">
        <f t="shared" si="0"/>
        <v>31</v>
      </c>
      <c r="AE25" s="223">
        <f t="shared" si="0"/>
        <v>32</v>
      </c>
      <c r="AF25" s="223">
        <f t="shared" si="0"/>
        <v>33</v>
      </c>
      <c r="AG25" s="223">
        <f t="shared" si="0"/>
        <v>34</v>
      </c>
      <c r="AH25" s="223">
        <f t="shared" si="0"/>
        <v>35</v>
      </c>
      <c r="AI25" s="223">
        <f t="shared" si="0"/>
        <v>36</v>
      </c>
      <c r="AJ25" s="223">
        <f t="shared" si="0"/>
        <v>37</v>
      </c>
      <c r="AK25" s="223">
        <f t="shared" si="0"/>
        <v>38</v>
      </c>
      <c r="AL25" s="223">
        <f t="shared" si="0"/>
        <v>39</v>
      </c>
      <c r="AM25" s="223">
        <f t="shared" si="0"/>
        <v>40</v>
      </c>
      <c r="AN25" s="223">
        <f t="shared" si="0"/>
        <v>41</v>
      </c>
      <c r="AO25" s="223">
        <f t="shared" si="0"/>
        <v>42</v>
      </c>
      <c r="AP25" s="223">
        <f t="shared" si="0"/>
        <v>43</v>
      </c>
      <c r="AQ25" s="223">
        <f t="shared" si="0"/>
        <v>44</v>
      </c>
      <c r="AR25" s="223">
        <f t="shared" si="0"/>
        <v>45</v>
      </c>
      <c r="AS25" s="223">
        <f t="shared" si="0"/>
        <v>46</v>
      </c>
      <c r="AT25" s="223">
        <f t="shared" si="0"/>
        <v>47</v>
      </c>
      <c r="AU25" s="223">
        <f t="shared" si="0"/>
        <v>48</v>
      </c>
      <c r="AV25" s="223">
        <f t="shared" si="0"/>
        <v>49</v>
      </c>
    </row>
    <row r="26" spans="1:48" s="224" customFormat="1" ht="11.25" x14ac:dyDescent="0.2">
      <c r="A26" s="225" t="s">
        <v>339</v>
      </c>
      <c r="B26" s="225" t="s">
        <v>339</v>
      </c>
      <c r="C26" s="225" t="s">
        <v>339</v>
      </c>
      <c r="D26" s="225" t="s">
        <v>339</v>
      </c>
      <c r="E26" s="225" t="s">
        <v>339</v>
      </c>
      <c r="F26" s="225" t="s">
        <v>339</v>
      </c>
      <c r="G26" s="225" t="s">
        <v>339</v>
      </c>
      <c r="H26" s="225" t="s">
        <v>339</v>
      </c>
      <c r="I26" s="225" t="s">
        <v>339</v>
      </c>
      <c r="J26" s="225" t="s">
        <v>339</v>
      </c>
      <c r="K26" s="225" t="s">
        <v>339</v>
      </c>
      <c r="L26" s="225" t="s">
        <v>339</v>
      </c>
      <c r="M26" s="225" t="s">
        <v>339</v>
      </c>
      <c r="N26" s="225" t="s">
        <v>339</v>
      </c>
      <c r="O26" s="225" t="s">
        <v>339</v>
      </c>
      <c r="P26" s="225" t="s">
        <v>339</v>
      </c>
      <c r="Q26" s="225" t="s">
        <v>339</v>
      </c>
      <c r="R26" s="225" t="s">
        <v>339</v>
      </c>
      <c r="S26" s="225" t="s">
        <v>339</v>
      </c>
      <c r="T26" s="225" t="s">
        <v>339</v>
      </c>
      <c r="U26" s="225" t="s">
        <v>339</v>
      </c>
      <c r="V26" s="225" t="s">
        <v>339</v>
      </c>
      <c r="W26" s="225" t="s">
        <v>339</v>
      </c>
      <c r="X26" s="225" t="s">
        <v>339</v>
      </c>
      <c r="Y26" s="225" t="s">
        <v>339</v>
      </c>
      <c r="Z26" s="225" t="s">
        <v>339</v>
      </c>
      <c r="AA26" s="225" t="s">
        <v>339</v>
      </c>
      <c r="AB26" s="225" t="s">
        <v>339</v>
      </c>
      <c r="AC26" s="225" t="s">
        <v>339</v>
      </c>
      <c r="AD26" s="225" t="s">
        <v>339</v>
      </c>
      <c r="AE26" s="225" t="s">
        <v>339</v>
      </c>
      <c r="AF26" s="225" t="s">
        <v>339</v>
      </c>
      <c r="AG26" s="225" t="s">
        <v>339</v>
      </c>
      <c r="AH26" s="225" t="s">
        <v>339</v>
      </c>
      <c r="AI26" s="225" t="s">
        <v>339</v>
      </c>
      <c r="AJ26" s="225" t="s">
        <v>339</v>
      </c>
      <c r="AK26" s="225" t="s">
        <v>339</v>
      </c>
      <c r="AL26" s="225" t="s">
        <v>339</v>
      </c>
      <c r="AM26" s="225" t="s">
        <v>339</v>
      </c>
      <c r="AN26" s="225" t="s">
        <v>339</v>
      </c>
      <c r="AO26" s="225" t="s">
        <v>339</v>
      </c>
      <c r="AP26" s="225" t="s">
        <v>339</v>
      </c>
      <c r="AQ26" s="225" t="s">
        <v>339</v>
      </c>
      <c r="AR26" s="225" t="s">
        <v>339</v>
      </c>
      <c r="AS26" s="225" t="s">
        <v>339</v>
      </c>
      <c r="AT26" s="225" t="s">
        <v>339</v>
      </c>
      <c r="AU26" s="225" t="s">
        <v>339</v>
      </c>
      <c r="AV26" s="225" t="s">
        <v>339</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115" zoomScaleNormal="90" zoomScaleSheetLayoutView="115" workbookViewId="0">
      <selection activeCell="B33" sqref="B33"/>
    </sheetView>
  </sheetViews>
  <sheetFormatPr defaultRowHeight="15.75" x14ac:dyDescent="0.25"/>
  <cols>
    <col min="1" max="2" width="66.140625" style="94" customWidth="1"/>
    <col min="3" max="256" width="9.140625" style="95"/>
    <col min="257" max="258" width="66.140625" style="95" customWidth="1"/>
    <col min="259" max="512" width="9.140625" style="95"/>
    <col min="513" max="514" width="66.140625" style="95" customWidth="1"/>
    <col min="515" max="768" width="9.140625" style="95"/>
    <col min="769" max="770" width="66.140625" style="95" customWidth="1"/>
    <col min="771" max="1024" width="9.140625" style="95"/>
    <col min="1025" max="1026" width="66.140625" style="95" customWidth="1"/>
    <col min="1027" max="1280" width="9.140625" style="95"/>
    <col min="1281" max="1282" width="66.140625" style="95" customWidth="1"/>
    <col min="1283" max="1536" width="9.140625" style="95"/>
    <col min="1537" max="1538" width="66.140625" style="95" customWidth="1"/>
    <col min="1539" max="1792" width="9.140625" style="95"/>
    <col min="1793" max="1794" width="66.140625" style="95" customWidth="1"/>
    <col min="1795" max="2048" width="9.140625" style="95"/>
    <col min="2049" max="2050" width="66.140625" style="95" customWidth="1"/>
    <col min="2051" max="2304" width="9.140625" style="95"/>
    <col min="2305" max="2306" width="66.140625" style="95" customWidth="1"/>
    <col min="2307" max="2560" width="9.140625" style="95"/>
    <col min="2561" max="2562" width="66.140625" style="95" customWidth="1"/>
    <col min="2563" max="2816" width="9.140625" style="95"/>
    <col min="2817" max="2818" width="66.140625" style="95" customWidth="1"/>
    <col min="2819" max="3072" width="9.140625" style="95"/>
    <col min="3073" max="3074" width="66.140625" style="95" customWidth="1"/>
    <col min="3075" max="3328" width="9.140625" style="95"/>
    <col min="3329" max="3330" width="66.140625" style="95" customWidth="1"/>
    <col min="3331" max="3584" width="9.140625" style="95"/>
    <col min="3585" max="3586" width="66.140625" style="95" customWidth="1"/>
    <col min="3587" max="3840" width="9.140625" style="95"/>
    <col min="3841" max="3842" width="66.140625" style="95" customWidth="1"/>
    <col min="3843" max="4096" width="9.140625" style="95"/>
    <col min="4097" max="4098" width="66.140625" style="95" customWidth="1"/>
    <col min="4099" max="4352" width="9.140625" style="95"/>
    <col min="4353" max="4354" width="66.140625" style="95" customWidth="1"/>
    <col min="4355" max="4608" width="9.140625" style="95"/>
    <col min="4609" max="4610" width="66.140625" style="95" customWidth="1"/>
    <col min="4611" max="4864" width="9.140625" style="95"/>
    <col min="4865" max="4866" width="66.140625" style="95" customWidth="1"/>
    <col min="4867" max="5120" width="9.140625" style="95"/>
    <col min="5121" max="5122" width="66.140625" style="95" customWidth="1"/>
    <col min="5123" max="5376" width="9.140625" style="95"/>
    <col min="5377" max="5378" width="66.140625" style="95" customWidth="1"/>
    <col min="5379" max="5632" width="9.140625" style="95"/>
    <col min="5633" max="5634" width="66.140625" style="95" customWidth="1"/>
    <col min="5635" max="5888" width="9.140625" style="95"/>
    <col min="5889" max="5890" width="66.140625" style="95" customWidth="1"/>
    <col min="5891" max="6144" width="9.140625" style="95"/>
    <col min="6145" max="6146" width="66.140625" style="95" customWidth="1"/>
    <col min="6147" max="6400" width="9.140625" style="95"/>
    <col min="6401" max="6402" width="66.140625" style="95" customWidth="1"/>
    <col min="6403" max="6656" width="9.140625" style="95"/>
    <col min="6657" max="6658" width="66.140625" style="95" customWidth="1"/>
    <col min="6659" max="6912" width="9.140625" style="95"/>
    <col min="6913" max="6914" width="66.140625" style="95" customWidth="1"/>
    <col min="6915" max="7168" width="9.140625" style="95"/>
    <col min="7169" max="7170" width="66.140625" style="95" customWidth="1"/>
    <col min="7171" max="7424" width="9.140625" style="95"/>
    <col min="7425" max="7426" width="66.140625" style="95" customWidth="1"/>
    <col min="7427" max="7680" width="9.140625" style="95"/>
    <col min="7681" max="7682" width="66.140625" style="95" customWidth="1"/>
    <col min="7683" max="7936" width="9.140625" style="95"/>
    <col min="7937" max="7938" width="66.140625" style="95" customWidth="1"/>
    <col min="7939" max="8192" width="9.140625" style="95"/>
    <col min="8193" max="8194" width="66.140625" style="95" customWidth="1"/>
    <col min="8195" max="8448" width="9.140625" style="95"/>
    <col min="8449" max="8450" width="66.140625" style="95" customWidth="1"/>
    <col min="8451" max="8704" width="9.140625" style="95"/>
    <col min="8705" max="8706" width="66.140625" style="95" customWidth="1"/>
    <col min="8707" max="8960" width="9.140625" style="95"/>
    <col min="8961" max="8962" width="66.140625" style="95" customWidth="1"/>
    <col min="8963" max="9216" width="9.140625" style="95"/>
    <col min="9217" max="9218" width="66.140625" style="95" customWidth="1"/>
    <col min="9219" max="9472" width="9.140625" style="95"/>
    <col min="9473" max="9474" width="66.140625" style="95" customWidth="1"/>
    <col min="9475" max="9728" width="9.140625" style="95"/>
    <col min="9729" max="9730" width="66.140625" style="95" customWidth="1"/>
    <col min="9731" max="9984" width="9.140625" style="95"/>
    <col min="9985" max="9986" width="66.140625" style="95" customWidth="1"/>
    <col min="9987" max="10240" width="9.140625" style="95"/>
    <col min="10241" max="10242" width="66.140625" style="95" customWidth="1"/>
    <col min="10243" max="10496" width="9.140625" style="95"/>
    <col min="10497" max="10498" width="66.140625" style="95" customWidth="1"/>
    <col min="10499" max="10752" width="9.140625" style="95"/>
    <col min="10753" max="10754" width="66.140625" style="95" customWidth="1"/>
    <col min="10755" max="11008" width="9.140625" style="95"/>
    <col min="11009" max="11010" width="66.140625" style="95" customWidth="1"/>
    <col min="11011" max="11264" width="9.140625" style="95"/>
    <col min="11265" max="11266" width="66.140625" style="95" customWidth="1"/>
    <col min="11267" max="11520" width="9.140625" style="95"/>
    <col min="11521" max="11522" width="66.140625" style="95" customWidth="1"/>
    <col min="11523" max="11776" width="9.140625" style="95"/>
    <col min="11777" max="11778" width="66.140625" style="95" customWidth="1"/>
    <col min="11779" max="12032" width="9.140625" style="95"/>
    <col min="12033" max="12034" width="66.140625" style="95" customWidth="1"/>
    <col min="12035" max="12288" width="9.140625" style="95"/>
    <col min="12289" max="12290" width="66.140625" style="95" customWidth="1"/>
    <col min="12291" max="12544" width="9.140625" style="95"/>
    <col min="12545" max="12546" width="66.140625" style="95" customWidth="1"/>
    <col min="12547" max="12800" width="9.140625" style="95"/>
    <col min="12801" max="12802" width="66.140625" style="95" customWidth="1"/>
    <col min="12803" max="13056" width="9.140625" style="95"/>
    <col min="13057" max="13058" width="66.140625" style="95" customWidth="1"/>
    <col min="13059" max="13312" width="9.140625" style="95"/>
    <col min="13313" max="13314" width="66.140625" style="95" customWidth="1"/>
    <col min="13315" max="13568" width="9.140625" style="95"/>
    <col min="13569" max="13570" width="66.140625" style="95" customWidth="1"/>
    <col min="13571" max="13824" width="9.140625" style="95"/>
    <col min="13825" max="13826" width="66.140625" style="95" customWidth="1"/>
    <col min="13827" max="14080" width="9.140625" style="95"/>
    <col min="14081" max="14082" width="66.140625" style="95" customWidth="1"/>
    <col min="14083" max="14336" width="9.140625" style="95"/>
    <col min="14337" max="14338" width="66.140625" style="95" customWidth="1"/>
    <col min="14339" max="14592" width="9.140625" style="95"/>
    <col min="14593" max="14594" width="66.140625" style="95" customWidth="1"/>
    <col min="14595" max="14848" width="9.140625" style="95"/>
    <col min="14849" max="14850" width="66.140625" style="95" customWidth="1"/>
    <col min="14851" max="15104" width="9.140625" style="95"/>
    <col min="15105" max="15106" width="66.140625" style="95" customWidth="1"/>
    <col min="15107" max="15360" width="9.140625" style="95"/>
    <col min="15361" max="15362" width="66.140625" style="95" customWidth="1"/>
    <col min="15363" max="15616" width="9.140625" style="95"/>
    <col min="15617" max="15618" width="66.140625" style="95" customWidth="1"/>
    <col min="15619" max="15872" width="9.140625" style="95"/>
    <col min="15873" max="15874" width="66.140625" style="95" customWidth="1"/>
    <col min="15875" max="16128" width="9.140625" style="95"/>
    <col min="16129" max="16130" width="66.140625" style="95" customWidth="1"/>
    <col min="16131" max="16384" width="9.140625" style="95"/>
  </cols>
  <sheetData>
    <row r="1" spans="1:8" ht="18.75" x14ac:dyDescent="0.25">
      <c r="B1" s="164" t="s">
        <v>23</v>
      </c>
    </row>
    <row r="2" spans="1:8" ht="18.75" x14ac:dyDescent="0.3">
      <c r="B2" s="165" t="s">
        <v>6</v>
      </c>
    </row>
    <row r="3" spans="1:8" ht="18.75" x14ac:dyDescent="0.3">
      <c r="B3" s="165" t="s">
        <v>149</v>
      </c>
    </row>
    <row r="4" spans="1:8" x14ac:dyDescent="0.25">
      <c r="B4" s="36"/>
    </row>
    <row r="5" spans="1:8" ht="18.75" x14ac:dyDescent="0.3">
      <c r="A5" s="346" t="s">
        <v>277</v>
      </c>
      <c r="B5" s="346"/>
      <c r="C5" s="67"/>
      <c r="D5" s="67"/>
      <c r="E5" s="67"/>
      <c r="F5" s="67"/>
      <c r="G5" s="67"/>
      <c r="H5" s="67"/>
    </row>
    <row r="6" spans="1:8" ht="18.75" x14ac:dyDescent="0.3">
      <c r="A6" s="120"/>
      <c r="B6" s="160"/>
      <c r="C6" s="120"/>
      <c r="D6" s="120"/>
      <c r="E6" s="120"/>
      <c r="F6" s="120"/>
      <c r="G6" s="120"/>
      <c r="H6" s="120"/>
    </row>
    <row r="7" spans="1:8" ht="18.75" x14ac:dyDescent="0.25">
      <c r="A7" s="241" t="s">
        <v>5</v>
      </c>
      <c r="B7" s="241"/>
      <c r="C7" s="119"/>
      <c r="D7" s="119"/>
      <c r="E7" s="119"/>
      <c r="F7" s="119"/>
      <c r="G7" s="119"/>
      <c r="H7" s="119"/>
    </row>
    <row r="8" spans="1:8" ht="18.75" x14ac:dyDescent="0.25">
      <c r="A8" s="119"/>
      <c r="B8" s="166"/>
      <c r="C8" s="119"/>
      <c r="D8" s="119"/>
      <c r="E8" s="119"/>
      <c r="F8" s="119"/>
      <c r="G8" s="119"/>
      <c r="H8" s="119"/>
    </row>
    <row r="9" spans="1:8" x14ac:dyDescent="0.25">
      <c r="A9" s="266" t="str">
        <f>'1. паспорт местоположение'!A9:C9</f>
        <v>ПАО "МРСК Северного Кавказа"</v>
      </c>
      <c r="B9" s="266"/>
      <c r="C9" s="117"/>
      <c r="D9" s="117"/>
      <c r="E9" s="117"/>
      <c r="F9" s="117"/>
      <c r="G9" s="117"/>
      <c r="H9" s="117"/>
    </row>
    <row r="10" spans="1:8" x14ac:dyDescent="0.25">
      <c r="A10" s="238" t="s">
        <v>4</v>
      </c>
      <c r="B10" s="238"/>
      <c r="C10" s="118"/>
      <c r="D10" s="118"/>
      <c r="E10" s="118"/>
      <c r="F10" s="118"/>
      <c r="G10" s="118"/>
      <c r="H10" s="118"/>
    </row>
    <row r="11" spans="1:8" ht="18.75" x14ac:dyDescent="0.25">
      <c r="A11" s="119"/>
      <c r="B11" s="166"/>
      <c r="C11" s="119"/>
      <c r="D11" s="119"/>
      <c r="E11" s="119"/>
      <c r="F11" s="119"/>
      <c r="G11" s="119"/>
      <c r="H11" s="119"/>
    </row>
    <row r="12" spans="1:8" ht="30.75" customHeight="1" x14ac:dyDescent="0.25">
      <c r="A12" s="266" t="str">
        <f>'1. паспорт местоположение'!A12:C12</f>
        <v>G_prj_109105_50420</v>
      </c>
      <c r="B12" s="266"/>
      <c r="C12" s="117"/>
      <c r="D12" s="117"/>
      <c r="E12" s="117"/>
      <c r="F12" s="117"/>
      <c r="G12" s="117"/>
      <c r="H12" s="117"/>
    </row>
    <row r="13" spans="1:8" x14ac:dyDescent="0.25">
      <c r="A13" s="238" t="s">
        <v>3</v>
      </c>
      <c r="B13" s="238"/>
      <c r="C13" s="118"/>
      <c r="D13" s="118"/>
      <c r="E13" s="118"/>
      <c r="F13" s="118"/>
      <c r="G13" s="118"/>
      <c r="H13" s="118"/>
    </row>
    <row r="14" spans="1:8" ht="18.75" x14ac:dyDescent="0.25">
      <c r="A14" s="9"/>
      <c r="B14" s="9"/>
      <c r="C14" s="9"/>
      <c r="D14" s="9"/>
      <c r="E14" s="9"/>
      <c r="F14" s="9"/>
      <c r="G14" s="9"/>
      <c r="H14" s="9"/>
    </row>
    <row r="15" spans="1:8" x14ac:dyDescent="0.25">
      <c r="A15" s="350" t="str">
        <f>'1. паспорт местоположение'!A15:C15</f>
        <v>Реконстр ВЛ 0,4 кВ Ф-2 от ТП-3/222 для тех. присоедин строительной площадки жилого дома в Минераловодском р-не, х. Утренняя Долина, ул. Калинина, 55</v>
      </c>
      <c r="B15" s="350"/>
      <c r="C15" s="117"/>
      <c r="D15" s="117"/>
      <c r="E15" s="117"/>
      <c r="F15" s="117"/>
      <c r="G15" s="117"/>
      <c r="H15" s="117"/>
    </row>
    <row r="16" spans="1:8" x14ac:dyDescent="0.25">
      <c r="A16" s="238" t="s">
        <v>2</v>
      </c>
      <c r="B16" s="238"/>
      <c r="C16" s="118"/>
      <c r="D16" s="118"/>
      <c r="E16" s="118"/>
      <c r="F16" s="118"/>
      <c r="G16" s="118"/>
      <c r="H16" s="118"/>
    </row>
    <row r="17" spans="1:2" x14ac:dyDescent="0.25">
      <c r="B17" s="96"/>
    </row>
    <row r="18" spans="1:2" ht="33.75" customHeight="1" x14ac:dyDescent="0.25">
      <c r="A18" s="351" t="s">
        <v>266</v>
      </c>
      <c r="B18" s="352"/>
    </row>
    <row r="19" spans="1:2" x14ac:dyDescent="0.25">
      <c r="B19" s="36"/>
    </row>
    <row r="20" spans="1:2" ht="16.5" thickBot="1" x14ac:dyDescent="0.3">
      <c r="B20" s="97"/>
    </row>
    <row r="21" spans="1:2" ht="45.75" thickBot="1" x14ac:dyDescent="0.3">
      <c r="A21" s="98" t="s">
        <v>154</v>
      </c>
      <c r="B21" s="167" t="s">
        <v>293</v>
      </c>
    </row>
    <row r="22" spans="1:2" ht="16.5" thickBot="1" x14ac:dyDescent="0.3">
      <c r="A22" s="98" t="s">
        <v>155</v>
      </c>
      <c r="B22" s="168" t="s">
        <v>296</v>
      </c>
    </row>
    <row r="23" spans="1:2" ht="16.5" thickBot="1" x14ac:dyDescent="0.3">
      <c r="A23" s="98" t="s">
        <v>150</v>
      </c>
      <c r="B23" s="169" t="s">
        <v>292</v>
      </c>
    </row>
    <row r="24" spans="1:2" ht="16.5" thickBot="1" x14ac:dyDescent="0.3">
      <c r="A24" s="98" t="s">
        <v>156</v>
      </c>
      <c r="B24" s="169" t="s">
        <v>339</v>
      </c>
    </row>
    <row r="25" spans="1:2" ht="16.5" thickBot="1" x14ac:dyDescent="0.3">
      <c r="A25" s="99" t="s">
        <v>157</v>
      </c>
      <c r="B25" s="168">
        <v>2016</v>
      </c>
    </row>
    <row r="26" spans="1:2" ht="16.5" thickBot="1" x14ac:dyDescent="0.3">
      <c r="A26" s="100" t="s">
        <v>158</v>
      </c>
      <c r="B26" s="170" t="s">
        <v>506</v>
      </c>
    </row>
    <row r="27" spans="1:2" ht="29.25" thickBot="1" x14ac:dyDescent="0.3">
      <c r="A27" s="106" t="s">
        <v>159</v>
      </c>
      <c r="B27" s="102" t="s">
        <v>339</v>
      </c>
    </row>
    <row r="28" spans="1:2" ht="16.5" thickBot="1" x14ac:dyDescent="0.3">
      <c r="A28" s="102" t="s">
        <v>160</v>
      </c>
      <c r="B28" s="102" t="s">
        <v>339</v>
      </c>
    </row>
    <row r="29" spans="1:2" ht="29.25" thickBot="1" x14ac:dyDescent="0.3">
      <c r="A29" s="107" t="s">
        <v>161</v>
      </c>
      <c r="B29" s="102" t="s">
        <v>339</v>
      </c>
    </row>
    <row r="30" spans="1:2" ht="29.25" thickBot="1" x14ac:dyDescent="0.3">
      <c r="A30" s="107" t="s">
        <v>162</v>
      </c>
      <c r="B30" s="102" t="s">
        <v>339</v>
      </c>
    </row>
    <row r="31" spans="1:2" ht="16.5" thickBot="1" x14ac:dyDescent="0.3">
      <c r="A31" s="102" t="s">
        <v>163</v>
      </c>
      <c r="B31" s="102" t="s">
        <v>339</v>
      </c>
    </row>
    <row r="32" spans="1:2" ht="29.25" thickBot="1" x14ac:dyDescent="0.3">
      <c r="A32" s="107" t="s">
        <v>164</v>
      </c>
      <c r="B32" s="102" t="s">
        <v>339</v>
      </c>
    </row>
    <row r="33" spans="1:2" ht="30.75" thickBot="1" x14ac:dyDescent="0.3">
      <c r="A33" s="102" t="s">
        <v>165</v>
      </c>
      <c r="B33" s="102" t="s">
        <v>339</v>
      </c>
    </row>
    <row r="34" spans="1:2" ht="16.5" thickBot="1" x14ac:dyDescent="0.3">
      <c r="A34" s="102" t="s">
        <v>166</v>
      </c>
      <c r="B34" s="102" t="s">
        <v>339</v>
      </c>
    </row>
    <row r="35" spans="1:2" ht="16.5" thickBot="1" x14ac:dyDescent="0.3">
      <c r="A35" s="102" t="s">
        <v>167</v>
      </c>
      <c r="B35" s="102" t="s">
        <v>339</v>
      </c>
    </row>
    <row r="36" spans="1:2" ht="16.5" thickBot="1" x14ac:dyDescent="0.3">
      <c r="A36" s="102" t="s">
        <v>168</v>
      </c>
      <c r="B36" s="102" t="s">
        <v>339</v>
      </c>
    </row>
    <row r="37" spans="1:2" ht="29.25" thickBot="1" x14ac:dyDescent="0.3">
      <c r="A37" s="107" t="s">
        <v>169</v>
      </c>
      <c r="B37" s="102" t="s">
        <v>339</v>
      </c>
    </row>
    <row r="38" spans="1:2" ht="30.75" thickBot="1" x14ac:dyDescent="0.3">
      <c r="A38" s="102" t="s">
        <v>165</v>
      </c>
      <c r="B38" s="102" t="s">
        <v>339</v>
      </c>
    </row>
    <row r="39" spans="1:2" ht="16.5" thickBot="1" x14ac:dyDescent="0.3">
      <c r="A39" s="102" t="s">
        <v>166</v>
      </c>
      <c r="B39" s="102" t="s">
        <v>339</v>
      </c>
    </row>
    <row r="40" spans="1:2" ht="16.5" thickBot="1" x14ac:dyDescent="0.3">
      <c r="A40" s="102" t="s">
        <v>167</v>
      </c>
      <c r="B40" s="102" t="s">
        <v>339</v>
      </c>
    </row>
    <row r="41" spans="1:2" ht="16.5" thickBot="1" x14ac:dyDescent="0.3">
      <c r="A41" s="102" t="s">
        <v>168</v>
      </c>
      <c r="B41" s="102" t="s">
        <v>339</v>
      </c>
    </row>
    <row r="42" spans="1:2" ht="29.25" thickBot="1" x14ac:dyDescent="0.3">
      <c r="A42" s="107" t="s">
        <v>170</v>
      </c>
      <c r="B42" s="102" t="s">
        <v>339</v>
      </c>
    </row>
    <row r="43" spans="1:2" ht="30.75" thickBot="1" x14ac:dyDescent="0.3">
      <c r="A43" s="102" t="s">
        <v>165</v>
      </c>
      <c r="B43" s="102" t="s">
        <v>339</v>
      </c>
    </row>
    <row r="44" spans="1:2" ht="16.5" thickBot="1" x14ac:dyDescent="0.3">
      <c r="A44" s="102" t="s">
        <v>166</v>
      </c>
      <c r="B44" s="102" t="s">
        <v>339</v>
      </c>
    </row>
    <row r="45" spans="1:2" ht="16.5" thickBot="1" x14ac:dyDescent="0.3">
      <c r="A45" s="102" t="s">
        <v>167</v>
      </c>
      <c r="B45" s="102" t="s">
        <v>339</v>
      </c>
    </row>
    <row r="46" spans="1:2" ht="16.5" thickBot="1" x14ac:dyDescent="0.3">
      <c r="A46" s="102" t="s">
        <v>168</v>
      </c>
      <c r="B46" s="102" t="s">
        <v>339</v>
      </c>
    </row>
    <row r="47" spans="1:2" ht="29.25" thickBot="1" x14ac:dyDescent="0.3">
      <c r="A47" s="101" t="s">
        <v>171</v>
      </c>
      <c r="B47" s="102" t="s">
        <v>339</v>
      </c>
    </row>
    <row r="48" spans="1:2" ht="16.5" thickBot="1" x14ac:dyDescent="0.3">
      <c r="A48" s="103" t="s">
        <v>163</v>
      </c>
      <c r="B48" s="102" t="s">
        <v>339</v>
      </c>
    </row>
    <row r="49" spans="1:2" ht="16.5" thickBot="1" x14ac:dyDescent="0.3">
      <c r="A49" s="103" t="s">
        <v>172</v>
      </c>
      <c r="B49" s="102" t="s">
        <v>339</v>
      </c>
    </row>
    <row r="50" spans="1:2" ht="16.5" thickBot="1" x14ac:dyDescent="0.3">
      <c r="A50" s="103" t="s">
        <v>173</v>
      </c>
      <c r="B50" s="102" t="s">
        <v>339</v>
      </c>
    </row>
    <row r="51" spans="1:2" ht="16.5" thickBot="1" x14ac:dyDescent="0.3">
      <c r="A51" s="103" t="s">
        <v>174</v>
      </c>
      <c r="B51" s="102" t="s">
        <v>339</v>
      </c>
    </row>
    <row r="52" spans="1:2" ht="16.5" thickBot="1" x14ac:dyDescent="0.3">
      <c r="A52" s="99" t="s">
        <v>175</v>
      </c>
      <c r="B52" s="102" t="s">
        <v>339</v>
      </c>
    </row>
    <row r="53" spans="1:2" ht="16.5" thickBot="1" x14ac:dyDescent="0.3">
      <c r="A53" s="99" t="s">
        <v>176</v>
      </c>
      <c r="B53" s="102" t="s">
        <v>339</v>
      </c>
    </row>
    <row r="54" spans="1:2" ht="16.5" thickBot="1" x14ac:dyDescent="0.3">
      <c r="A54" s="99" t="s">
        <v>177</v>
      </c>
      <c r="B54" s="102" t="s">
        <v>339</v>
      </c>
    </row>
    <row r="55" spans="1:2" ht="16.5" thickBot="1" x14ac:dyDescent="0.3">
      <c r="A55" s="100" t="s">
        <v>178</v>
      </c>
      <c r="B55" s="102" t="s">
        <v>339</v>
      </c>
    </row>
    <row r="56" spans="1:2" x14ac:dyDescent="0.25">
      <c r="A56" s="101" t="s">
        <v>179</v>
      </c>
      <c r="B56" s="347" t="s">
        <v>339</v>
      </c>
    </row>
    <row r="57" spans="1:2" x14ac:dyDescent="0.25">
      <c r="A57" s="104" t="s">
        <v>180</v>
      </c>
      <c r="B57" s="348"/>
    </row>
    <row r="58" spans="1:2" x14ac:dyDescent="0.25">
      <c r="A58" s="104" t="s">
        <v>181</v>
      </c>
      <c r="B58" s="348"/>
    </row>
    <row r="59" spans="1:2" x14ac:dyDescent="0.25">
      <c r="A59" s="104" t="s">
        <v>182</v>
      </c>
      <c r="B59" s="348"/>
    </row>
    <row r="60" spans="1:2" x14ac:dyDescent="0.25">
      <c r="A60" s="104" t="s">
        <v>183</v>
      </c>
      <c r="B60" s="348"/>
    </row>
    <row r="61" spans="1:2" ht="16.5" thickBot="1" x14ac:dyDescent="0.3">
      <c r="A61" s="105" t="s">
        <v>184</v>
      </c>
      <c r="B61" s="349"/>
    </row>
    <row r="62" spans="1:2" ht="30.75" thickBot="1" x14ac:dyDescent="0.3">
      <c r="A62" s="103" t="s">
        <v>185</v>
      </c>
      <c r="B62" s="171" t="s">
        <v>339</v>
      </c>
    </row>
    <row r="63" spans="1:2" ht="29.25" thickBot="1" x14ac:dyDescent="0.3">
      <c r="A63" s="99" t="s">
        <v>186</v>
      </c>
      <c r="B63" s="171" t="s">
        <v>339</v>
      </c>
    </row>
    <row r="64" spans="1:2" ht="16.5" thickBot="1" x14ac:dyDescent="0.3">
      <c r="A64" s="103" t="s">
        <v>163</v>
      </c>
      <c r="B64" s="171" t="s">
        <v>339</v>
      </c>
    </row>
    <row r="65" spans="1:2" ht="16.5" thickBot="1" x14ac:dyDescent="0.3">
      <c r="A65" s="103" t="s">
        <v>187</v>
      </c>
      <c r="B65" s="171" t="s">
        <v>339</v>
      </c>
    </row>
    <row r="66" spans="1:2" ht="16.5" thickBot="1" x14ac:dyDescent="0.3">
      <c r="A66" s="103" t="s">
        <v>188</v>
      </c>
      <c r="B66" s="171" t="s">
        <v>339</v>
      </c>
    </row>
    <row r="67" spans="1:2" ht="16.5" thickBot="1" x14ac:dyDescent="0.3">
      <c r="A67" s="108" t="s">
        <v>189</v>
      </c>
      <c r="B67" s="172" t="s">
        <v>339</v>
      </c>
    </row>
    <row r="68" spans="1:2" ht="16.5" thickBot="1" x14ac:dyDescent="0.3">
      <c r="A68" s="99" t="s">
        <v>190</v>
      </c>
      <c r="B68" s="173" t="s">
        <v>339</v>
      </c>
    </row>
    <row r="69" spans="1:2" ht="16.5" thickBot="1" x14ac:dyDescent="0.3">
      <c r="A69" s="104" t="s">
        <v>191</v>
      </c>
      <c r="B69" s="174" t="s">
        <v>339</v>
      </c>
    </row>
    <row r="70" spans="1:2" ht="16.5" thickBot="1" x14ac:dyDescent="0.3">
      <c r="A70" s="104" t="s">
        <v>192</v>
      </c>
      <c r="B70" s="174" t="s">
        <v>339</v>
      </c>
    </row>
    <row r="71" spans="1:2" ht="16.5" thickBot="1" x14ac:dyDescent="0.3">
      <c r="A71" s="104" t="s">
        <v>193</v>
      </c>
      <c r="B71" s="174" t="s">
        <v>339</v>
      </c>
    </row>
    <row r="72" spans="1:2" ht="29.25" thickBot="1" x14ac:dyDescent="0.3">
      <c r="A72" s="109" t="s">
        <v>194</v>
      </c>
      <c r="B72" s="175" t="s">
        <v>339</v>
      </c>
    </row>
    <row r="73" spans="1:2" ht="28.5" x14ac:dyDescent="0.25">
      <c r="A73" s="101" t="s">
        <v>195</v>
      </c>
      <c r="B73" s="347" t="s">
        <v>339</v>
      </c>
    </row>
    <row r="74" spans="1:2" x14ac:dyDescent="0.25">
      <c r="A74" s="104" t="s">
        <v>196</v>
      </c>
      <c r="B74" s="348"/>
    </row>
    <row r="75" spans="1:2" x14ac:dyDescent="0.25">
      <c r="A75" s="104" t="s">
        <v>197</v>
      </c>
      <c r="B75" s="348"/>
    </row>
    <row r="76" spans="1:2" x14ac:dyDescent="0.25">
      <c r="A76" s="104" t="s">
        <v>198</v>
      </c>
      <c r="B76" s="348"/>
    </row>
    <row r="77" spans="1:2" x14ac:dyDescent="0.25">
      <c r="A77" s="104" t="s">
        <v>199</v>
      </c>
      <c r="B77" s="348"/>
    </row>
    <row r="78" spans="1:2" ht="16.5" thickBot="1" x14ac:dyDescent="0.3">
      <c r="A78" s="110" t="s">
        <v>200</v>
      </c>
      <c r="B78" s="349"/>
    </row>
    <row r="81" spans="1:2" x14ac:dyDescent="0.25">
      <c r="A81" s="111"/>
      <c r="B81" s="112"/>
    </row>
    <row r="82" spans="1:2" x14ac:dyDescent="0.25">
      <c r="B82" s="113"/>
    </row>
    <row r="83" spans="1:2" x14ac:dyDescent="0.25">
      <c r="B83" s="11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2016-11-09T12:56:51Z</dcterms:modified>
</cp:coreProperties>
</file>